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codeName="ThisWorkbook"/>
  <xr:revisionPtr revIDLastSave="113" documentId="13_ncr:1_{BA5AA5C1-4B36-4A1E-B958-B259198A59DC}" xr6:coauthVersionLast="47" xr6:coauthVersionMax="47" xr10:uidLastSave="{F585E664-418E-43CF-9647-9CFE9774C6BA}"/>
  <bookViews>
    <workbookView xWindow="28680" yWindow="-120" windowWidth="29040" windowHeight="15720" tabRatio="670" xr2:uid="{03709287-CAB2-4694-A0B8-47671C21CD8D}"/>
  </bookViews>
  <sheets>
    <sheet name="B2025 Winter 111-MG0" sheetId="25" r:id="rId1"/>
    <sheet name="B2025 Summer 111-MG0" sheetId="26" r:id="rId2"/>
    <sheet name="B2025 Winter MG0" sheetId="27" r:id="rId3"/>
    <sheet name="B2025 Summer MG0" sheetId="28" r:id="rId4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1" i="25" l="1"/>
  <c r="E331" i="28"/>
  <c r="E331" i="27"/>
  <c r="E331" i="26"/>
  <c r="V331" i="27" l="1"/>
  <c r="U331" i="27"/>
  <c r="T331" i="27"/>
  <c r="S331" i="27"/>
  <c r="R331" i="27"/>
  <c r="Q331" i="27"/>
  <c r="P331" i="27"/>
  <c r="O331" i="27"/>
  <c r="N331" i="27"/>
  <c r="M331" i="27"/>
  <c r="L331" i="27"/>
  <c r="K331" i="27"/>
  <c r="J331" i="27"/>
  <c r="I331" i="27"/>
  <c r="H331" i="27"/>
  <c r="G331" i="27"/>
  <c r="F331" i="27"/>
  <c r="D331" i="27"/>
  <c r="C331" i="27"/>
  <c r="V331" i="28"/>
  <c r="U331" i="28"/>
  <c r="T331" i="28"/>
  <c r="S331" i="28"/>
  <c r="R331" i="28"/>
  <c r="Q331" i="28"/>
  <c r="P331" i="28"/>
  <c r="O331" i="28"/>
  <c r="N331" i="28"/>
  <c r="M331" i="28"/>
  <c r="L331" i="28"/>
  <c r="K331" i="28"/>
  <c r="J331" i="28"/>
  <c r="I331" i="28"/>
  <c r="H331" i="28"/>
  <c r="G331" i="28"/>
  <c r="F331" i="28"/>
  <c r="D331" i="28"/>
  <c r="C331" i="28"/>
  <c r="V331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H331" i="26"/>
  <c r="G331" i="26"/>
  <c r="F331" i="26"/>
  <c r="D331" i="26"/>
  <c r="C331" i="26"/>
  <c r="V322" i="27"/>
  <c r="V12" i="27" s="1"/>
  <c r="U322" i="27"/>
  <c r="U12" i="27" s="1"/>
  <c r="T322" i="27"/>
  <c r="T12" i="27" s="1"/>
  <c r="S322" i="27"/>
  <c r="S12" i="27" s="1"/>
  <c r="R322" i="27"/>
  <c r="R12" i="27" s="1"/>
  <c r="Q322" i="27"/>
  <c r="Q12" i="27" s="1"/>
  <c r="P322" i="27"/>
  <c r="P12" i="27" s="1"/>
  <c r="O322" i="27"/>
  <c r="O12" i="27" s="1"/>
  <c r="N322" i="27"/>
  <c r="N12" i="27" s="1"/>
  <c r="M322" i="27"/>
  <c r="M12" i="27" s="1"/>
  <c r="L322" i="27"/>
  <c r="L12" i="27" s="1"/>
  <c r="K322" i="27"/>
  <c r="K12" i="27" s="1"/>
  <c r="J322" i="27"/>
  <c r="J12" i="27" s="1"/>
  <c r="I322" i="27"/>
  <c r="I12" i="27" s="1"/>
  <c r="H322" i="27"/>
  <c r="H12" i="27" s="1"/>
  <c r="G322" i="27"/>
  <c r="G12" i="27" s="1"/>
  <c r="F322" i="27"/>
  <c r="F12" i="27" s="1"/>
  <c r="E322" i="27"/>
  <c r="E12" i="27" s="1"/>
  <c r="D322" i="27"/>
  <c r="D12" i="27" s="1"/>
  <c r="C322" i="27"/>
  <c r="C12" i="27" s="1"/>
  <c r="V322" i="28"/>
  <c r="V12" i="28" s="1"/>
  <c r="U322" i="28"/>
  <c r="U12" i="28" s="1"/>
  <c r="T322" i="28"/>
  <c r="T12" i="28" s="1"/>
  <c r="S322" i="28"/>
  <c r="R322" i="28"/>
  <c r="R12" i="28" s="1"/>
  <c r="Q322" i="28"/>
  <c r="Q12" i="28" s="1"/>
  <c r="P322" i="28"/>
  <c r="P12" i="28" s="1"/>
  <c r="O322" i="28"/>
  <c r="O12" i="28" s="1"/>
  <c r="N322" i="28"/>
  <c r="M322" i="28"/>
  <c r="M12" i="28" s="1"/>
  <c r="L322" i="28"/>
  <c r="L12" i="28" s="1"/>
  <c r="K322" i="28"/>
  <c r="J322" i="28"/>
  <c r="J12" i="28" s="1"/>
  <c r="I322" i="28"/>
  <c r="I12" i="28" s="1"/>
  <c r="H322" i="28"/>
  <c r="H12" i="28" s="1"/>
  <c r="G322" i="28"/>
  <c r="G12" i="28" s="1"/>
  <c r="F322" i="28"/>
  <c r="F12" i="28" s="1"/>
  <c r="E322" i="28"/>
  <c r="E12" i="28" s="1"/>
  <c r="D322" i="28"/>
  <c r="D12" i="28" s="1"/>
  <c r="C322" i="28"/>
  <c r="V322" i="26"/>
  <c r="V12" i="26" s="1"/>
  <c r="U322" i="26"/>
  <c r="U12" i="26" s="1"/>
  <c r="T322" i="26"/>
  <c r="T12" i="26" s="1"/>
  <c r="S322" i="26"/>
  <c r="S12" i="26" s="1"/>
  <c r="R322" i="26"/>
  <c r="Q322" i="26"/>
  <c r="Q12" i="26" s="1"/>
  <c r="P322" i="26"/>
  <c r="P12" i="26" s="1"/>
  <c r="O322" i="26"/>
  <c r="O12" i="26" s="1"/>
  <c r="N322" i="26"/>
  <c r="N12" i="26" s="1"/>
  <c r="M322" i="26"/>
  <c r="M12" i="26" s="1"/>
  <c r="L322" i="26"/>
  <c r="L12" i="26" s="1"/>
  <c r="K322" i="26"/>
  <c r="K12" i="26" s="1"/>
  <c r="J322" i="26"/>
  <c r="J12" i="26" s="1"/>
  <c r="I322" i="26"/>
  <c r="I12" i="26" s="1"/>
  <c r="H322" i="26"/>
  <c r="H12" i="26" s="1"/>
  <c r="G322" i="26"/>
  <c r="G12" i="26" s="1"/>
  <c r="F322" i="26"/>
  <c r="F12" i="26" s="1"/>
  <c r="E322" i="26"/>
  <c r="D322" i="26"/>
  <c r="D12" i="26" s="1"/>
  <c r="C322" i="26"/>
  <c r="C12" i="26" s="1"/>
  <c r="V199" i="27"/>
  <c r="V10" i="27" s="1"/>
  <c r="U199" i="27"/>
  <c r="U10" i="27" s="1"/>
  <c r="T199" i="27"/>
  <c r="T10" i="27" s="1"/>
  <c r="S199" i="27"/>
  <c r="S10" i="27" s="1"/>
  <c r="R199" i="27"/>
  <c r="R10" i="27" s="1"/>
  <c r="Q199" i="27"/>
  <c r="Q10" i="27" s="1"/>
  <c r="P199" i="27"/>
  <c r="P10" i="27" s="1"/>
  <c r="O199" i="27"/>
  <c r="O10" i="27" s="1"/>
  <c r="N199" i="27"/>
  <c r="N10" i="27" s="1"/>
  <c r="M199" i="27"/>
  <c r="M10" i="27" s="1"/>
  <c r="L199" i="27"/>
  <c r="L10" i="27" s="1"/>
  <c r="K199" i="27"/>
  <c r="K10" i="27" s="1"/>
  <c r="J199" i="27"/>
  <c r="J10" i="27" s="1"/>
  <c r="I199" i="27"/>
  <c r="I10" i="27" s="1"/>
  <c r="H199" i="27"/>
  <c r="H10" i="27" s="1"/>
  <c r="G199" i="27"/>
  <c r="G10" i="27" s="1"/>
  <c r="F199" i="27"/>
  <c r="F10" i="27" s="1"/>
  <c r="E199" i="27"/>
  <c r="E10" i="27" s="1"/>
  <c r="D199" i="27"/>
  <c r="D10" i="27" s="1"/>
  <c r="C199" i="27"/>
  <c r="C10" i="27" s="1"/>
  <c r="V199" i="28"/>
  <c r="V10" i="28" s="1"/>
  <c r="U199" i="28"/>
  <c r="U10" i="28" s="1"/>
  <c r="T199" i="28"/>
  <c r="T10" i="28" s="1"/>
  <c r="S199" i="28"/>
  <c r="S10" i="28" s="1"/>
  <c r="R199" i="28"/>
  <c r="R10" i="28" s="1"/>
  <c r="Q199" i="28"/>
  <c r="Q10" i="28" s="1"/>
  <c r="P199" i="28"/>
  <c r="P10" i="28" s="1"/>
  <c r="O199" i="28"/>
  <c r="N199" i="28"/>
  <c r="N10" i="28" s="1"/>
  <c r="M199" i="28"/>
  <c r="L199" i="28"/>
  <c r="L10" i="28" s="1"/>
  <c r="K199" i="28"/>
  <c r="K10" i="28" s="1"/>
  <c r="J199" i="28"/>
  <c r="J10" i="28" s="1"/>
  <c r="I199" i="28"/>
  <c r="I10" i="28" s="1"/>
  <c r="H199" i="28"/>
  <c r="H10" i="28" s="1"/>
  <c r="G199" i="28"/>
  <c r="F199" i="28"/>
  <c r="F10" i="28" s="1"/>
  <c r="E199" i="28"/>
  <c r="E10" i="28" s="1"/>
  <c r="D199" i="28"/>
  <c r="D10" i="28" s="1"/>
  <c r="C199" i="28"/>
  <c r="C10" i="28" s="1"/>
  <c r="V199" i="26"/>
  <c r="V10" i="26" s="1"/>
  <c r="U199" i="26"/>
  <c r="U10" i="26" s="1"/>
  <c r="T199" i="26"/>
  <c r="T10" i="26" s="1"/>
  <c r="S199" i="26"/>
  <c r="R199" i="26"/>
  <c r="R10" i="26" s="1"/>
  <c r="Q199" i="26"/>
  <c r="Q10" i="26" s="1"/>
  <c r="P199" i="26"/>
  <c r="P10" i="26" s="1"/>
  <c r="O199" i="26"/>
  <c r="O10" i="26" s="1"/>
  <c r="N199" i="26"/>
  <c r="N10" i="26" s="1"/>
  <c r="M199" i="26"/>
  <c r="M10" i="26" s="1"/>
  <c r="L199" i="26"/>
  <c r="L10" i="26" s="1"/>
  <c r="K199" i="26"/>
  <c r="K10" i="26" s="1"/>
  <c r="J199" i="26"/>
  <c r="J10" i="26" s="1"/>
  <c r="I199" i="26"/>
  <c r="I10" i="26" s="1"/>
  <c r="H199" i="26"/>
  <c r="H10" i="26" s="1"/>
  <c r="G199" i="26"/>
  <c r="G10" i="26" s="1"/>
  <c r="F199" i="26"/>
  <c r="F10" i="26" s="1"/>
  <c r="E199" i="26"/>
  <c r="E10" i="26" s="1"/>
  <c r="D199" i="26"/>
  <c r="D10" i="26" s="1"/>
  <c r="C199" i="26"/>
  <c r="C10" i="26" s="1"/>
  <c r="V195" i="27"/>
  <c r="U195" i="27"/>
  <c r="T195" i="27"/>
  <c r="S195" i="27"/>
  <c r="R195" i="27"/>
  <c r="Q195" i="27"/>
  <c r="P195" i="27"/>
  <c r="O195" i="27"/>
  <c r="N195" i="27"/>
  <c r="M195" i="27"/>
  <c r="L195" i="27"/>
  <c r="K195" i="27"/>
  <c r="J195" i="27"/>
  <c r="I195" i="27"/>
  <c r="H195" i="27"/>
  <c r="G195" i="27"/>
  <c r="F195" i="27"/>
  <c r="E195" i="27"/>
  <c r="D195" i="27"/>
  <c r="C195" i="27"/>
  <c r="V195" i="28"/>
  <c r="U195" i="28"/>
  <c r="T195" i="28"/>
  <c r="S195" i="28"/>
  <c r="R195" i="28"/>
  <c r="Q195" i="28"/>
  <c r="P195" i="28"/>
  <c r="O195" i="28"/>
  <c r="N195" i="28"/>
  <c r="M195" i="28"/>
  <c r="L195" i="28"/>
  <c r="K195" i="28"/>
  <c r="J195" i="28"/>
  <c r="I195" i="28"/>
  <c r="H195" i="28"/>
  <c r="G195" i="28"/>
  <c r="F195" i="28"/>
  <c r="E195" i="28"/>
  <c r="D195" i="28"/>
  <c r="C195" i="28"/>
  <c r="V195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H195" i="26"/>
  <c r="G195" i="26"/>
  <c r="F195" i="26"/>
  <c r="E195" i="26"/>
  <c r="D195" i="26"/>
  <c r="C195" i="26"/>
  <c r="V177" i="27"/>
  <c r="U177" i="27"/>
  <c r="T177" i="27"/>
  <c r="S177" i="27"/>
  <c r="R177" i="27"/>
  <c r="Q177" i="27"/>
  <c r="P177" i="27"/>
  <c r="O177" i="27"/>
  <c r="N177" i="27"/>
  <c r="M177" i="27"/>
  <c r="L177" i="27"/>
  <c r="K177" i="27"/>
  <c r="J177" i="27"/>
  <c r="I177" i="27"/>
  <c r="H177" i="27"/>
  <c r="G177" i="27"/>
  <c r="F177" i="27"/>
  <c r="E177" i="27"/>
  <c r="D177" i="27"/>
  <c r="C177" i="27"/>
  <c r="V177" i="28"/>
  <c r="U177" i="28"/>
  <c r="T177" i="28"/>
  <c r="S177" i="28"/>
  <c r="R177" i="28"/>
  <c r="Q177" i="28"/>
  <c r="P177" i="28"/>
  <c r="O177" i="28"/>
  <c r="N177" i="28"/>
  <c r="M177" i="28"/>
  <c r="L177" i="28"/>
  <c r="K177" i="28"/>
  <c r="J177" i="28"/>
  <c r="I177" i="28"/>
  <c r="H177" i="28"/>
  <c r="G177" i="28"/>
  <c r="F177" i="28"/>
  <c r="E177" i="28"/>
  <c r="D177" i="28"/>
  <c r="C177" i="28"/>
  <c r="V177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H177" i="26"/>
  <c r="G177" i="26"/>
  <c r="F177" i="26"/>
  <c r="E177" i="26"/>
  <c r="D177" i="26"/>
  <c r="C177" i="26"/>
  <c r="V111" i="27"/>
  <c r="U111" i="27"/>
  <c r="T111" i="27"/>
  <c r="S111" i="27"/>
  <c r="R111" i="27"/>
  <c r="Q111" i="27"/>
  <c r="P111" i="27"/>
  <c r="O111" i="27"/>
  <c r="N111" i="27"/>
  <c r="M111" i="27"/>
  <c r="L111" i="27"/>
  <c r="K111" i="27"/>
  <c r="J111" i="27"/>
  <c r="I111" i="27"/>
  <c r="H111" i="27"/>
  <c r="G111" i="27"/>
  <c r="F111" i="27"/>
  <c r="E111" i="27"/>
  <c r="D111" i="27"/>
  <c r="C111" i="27"/>
  <c r="V111" i="28"/>
  <c r="U111" i="28"/>
  <c r="T111" i="28"/>
  <c r="S111" i="28"/>
  <c r="R111" i="28"/>
  <c r="Q111" i="28"/>
  <c r="P111" i="28"/>
  <c r="O111" i="28"/>
  <c r="N111" i="28"/>
  <c r="M111" i="28"/>
  <c r="L111" i="28"/>
  <c r="K111" i="28"/>
  <c r="J111" i="28"/>
  <c r="I111" i="28"/>
  <c r="H111" i="28"/>
  <c r="G111" i="28"/>
  <c r="F111" i="28"/>
  <c r="E111" i="28"/>
  <c r="D111" i="28"/>
  <c r="C111" i="28"/>
  <c r="V111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H111" i="26"/>
  <c r="G111" i="26"/>
  <c r="F111" i="26"/>
  <c r="E111" i="26"/>
  <c r="D111" i="26"/>
  <c r="C111" i="26"/>
  <c r="V102" i="27"/>
  <c r="U102" i="27"/>
  <c r="T102" i="27"/>
  <c r="S102" i="27"/>
  <c r="R102" i="27"/>
  <c r="Q102" i="27"/>
  <c r="P102" i="27"/>
  <c r="O102" i="27"/>
  <c r="N102" i="27"/>
  <c r="M102" i="27"/>
  <c r="L102" i="27"/>
  <c r="K102" i="27"/>
  <c r="J102" i="27"/>
  <c r="I102" i="27"/>
  <c r="H102" i="27"/>
  <c r="G102" i="27"/>
  <c r="F102" i="27"/>
  <c r="E102" i="27"/>
  <c r="D102" i="27"/>
  <c r="C102" i="27"/>
  <c r="V102" i="28"/>
  <c r="U102" i="28"/>
  <c r="T102" i="28"/>
  <c r="S102" i="28"/>
  <c r="R102" i="28"/>
  <c r="Q102" i="28"/>
  <c r="P102" i="28"/>
  <c r="O102" i="28"/>
  <c r="N102" i="28"/>
  <c r="M102" i="28"/>
  <c r="L102" i="28"/>
  <c r="K102" i="28"/>
  <c r="J102" i="28"/>
  <c r="I102" i="28"/>
  <c r="H102" i="28"/>
  <c r="G102" i="28"/>
  <c r="F102" i="28"/>
  <c r="E102" i="28"/>
  <c r="D102" i="28"/>
  <c r="C102" i="28"/>
  <c r="V102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H102" i="26"/>
  <c r="G102" i="26"/>
  <c r="F102" i="26"/>
  <c r="E102" i="26"/>
  <c r="D102" i="26"/>
  <c r="C102" i="26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C66" i="27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C66" i="28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C66" i="26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C58" i="27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C58" i="28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C58" i="26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V40" i="27"/>
  <c r="U40" i="27"/>
  <c r="T40" i="27"/>
  <c r="S40" i="27"/>
  <c r="R40" i="27"/>
  <c r="Q40" i="27"/>
  <c r="P40" i="27"/>
  <c r="O40" i="27"/>
  <c r="N40" i="27"/>
  <c r="M40" i="27"/>
  <c r="L40" i="27"/>
  <c r="K40" i="27"/>
  <c r="J40" i="27"/>
  <c r="I40" i="27"/>
  <c r="H40" i="27"/>
  <c r="G40" i="27"/>
  <c r="F40" i="27"/>
  <c r="E40" i="27"/>
  <c r="D40" i="27"/>
  <c r="C40" i="27"/>
  <c r="V40" i="28"/>
  <c r="U40" i="28"/>
  <c r="T40" i="28"/>
  <c r="S40" i="28"/>
  <c r="R40" i="28"/>
  <c r="Q40" i="28"/>
  <c r="P40" i="28"/>
  <c r="O40" i="28"/>
  <c r="N40" i="28"/>
  <c r="M40" i="28"/>
  <c r="L40" i="28"/>
  <c r="K40" i="28"/>
  <c r="J40" i="28"/>
  <c r="I40" i="28"/>
  <c r="H40" i="28"/>
  <c r="G40" i="28"/>
  <c r="F40" i="28"/>
  <c r="E40" i="28"/>
  <c r="D40" i="28"/>
  <c r="C40" i="28"/>
  <c r="V40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H40" i="26"/>
  <c r="G40" i="26"/>
  <c r="F40" i="26"/>
  <c r="E40" i="26"/>
  <c r="D40" i="26"/>
  <c r="C40" i="26"/>
  <c r="V32" i="27"/>
  <c r="U32" i="27"/>
  <c r="T32" i="27"/>
  <c r="S32" i="27"/>
  <c r="R32" i="27"/>
  <c r="Q32" i="27"/>
  <c r="P32" i="27"/>
  <c r="O32" i="27"/>
  <c r="N32" i="27"/>
  <c r="M32" i="27"/>
  <c r="L32" i="27"/>
  <c r="K32" i="27"/>
  <c r="J32" i="27"/>
  <c r="I32" i="27"/>
  <c r="H32" i="27"/>
  <c r="G32" i="27"/>
  <c r="F32" i="27"/>
  <c r="E32" i="27"/>
  <c r="D32" i="27"/>
  <c r="C32" i="27"/>
  <c r="V32" i="28"/>
  <c r="U32" i="28"/>
  <c r="T32" i="28"/>
  <c r="S32" i="28"/>
  <c r="R32" i="28"/>
  <c r="Q32" i="28"/>
  <c r="P32" i="28"/>
  <c r="O32" i="28"/>
  <c r="N32" i="28"/>
  <c r="M32" i="28"/>
  <c r="L32" i="28"/>
  <c r="K32" i="28"/>
  <c r="J32" i="28"/>
  <c r="I32" i="28"/>
  <c r="H32" i="28"/>
  <c r="G32" i="28"/>
  <c r="F32" i="28"/>
  <c r="E32" i="28"/>
  <c r="D32" i="28"/>
  <c r="C32" i="28"/>
  <c r="V32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H32" i="26"/>
  <c r="G32" i="26"/>
  <c r="F32" i="26"/>
  <c r="E32" i="26"/>
  <c r="D32" i="26"/>
  <c r="C32" i="26"/>
  <c r="R12" i="26"/>
  <c r="E12" i="26"/>
  <c r="S10" i="26"/>
  <c r="S12" i="28"/>
  <c r="N12" i="28"/>
  <c r="K12" i="28"/>
  <c r="C12" i="28"/>
  <c r="O10" i="28"/>
  <c r="M10" i="28"/>
  <c r="G10" i="28"/>
  <c r="S31" i="26" l="1"/>
  <c r="S8" i="26" s="1"/>
  <c r="S14" i="26" s="1"/>
  <c r="C31" i="27"/>
  <c r="C8" i="27" s="1"/>
  <c r="G31" i="26"/>
  <c r="G8" i="26" s="1"/>
  <c r="G14" i="26" s="1"/>
  <c r="K31" i="28"/>
  <c r="K8" i="28" s="1"/>
  <c r="K14" i="28" s="1"/>
  <c r="T31" i="28"/>
  <c r="T8" i="28" s="1"/>
  <c r="T14" i="28" s="1"/>
  <c r="O31" i="27"/>
  <c r="O8" i="27" s="1"/>
  <c r="O14" i="27" s="1"/>
  <c r="R31" i="26"/>
  <c r="R8" i="26" s="1"/>
  <c r="R14" i="26" s="1"/>
  <c r="H31" i="27"/>
  <c r="H8" i="27" s="1"/>
  <c r="H14" i="27" s="1"/>
  <c r="U31" i="27"/>
  <c r="U8" i="27" s="1"/>
  <c r="U14" i="27" s="1"/>
  <c r="K31" i="27"/>
  <c r="K8" i="27" s="1"/>
  <c r="K14" i="27" s="1"/>
  <c r="U31" i="28"/>
  <c r="U8" i="28" s="1"/>
  <c r="U14" i="28" s="1"/>
  <c r="G31" i="28"/>
  <c r="G8" i="28" s="1"/>
  <c r="G14" i="28" s="1"/>
  <c r="R31" i="27"/>
  <c r="R8" i="27" s="1"/>
  <c r="R14" i="27" s="1"/>
  <c r="V31" i="27"/>
  <c r="V8" i="27" s="1"/>
  <c r="V14" i="27" s="1"/>
  <c r="M31" i="28"/>
  <c r="M8" i="28" s="1"/>
  <c r="M14" i="28" s="1"/>
  <c r="I31" i="28"/>
  <c r="I8" i="28" s="1"/>
  <c r="I14" i="28" s="1"/>
  <c r="P31" i="27"/>
  <c r="P8" i="27" s="1"/>
  <c r="P14" i="27" s="1"/>
  <c r="D31" i="27"/>
  <c r="D8" i="27" s="1"/>
  <c r="D14" i="27" s="1"/>
  <c r="Q31" i="27"/>
  <c r="Q8" i="27" s="1"/>
  <c r="Q14" i="27" s="1"/>
  <c r="J31" i="26"/>
  <c r="J8" i="26" s="1"/>
  <c r="J14" i="26" s="1"/>
  <c r="M31" i="26"/>
  <c r="M8" i="26" s="1"/>
  <c r="M14" i="26" s="1"/>
  <c r="I31" i="27"/>
  <c r="I8" i="27" s="1"/>
  <c r="I14" i="27" s="1"/>
  <c r="E31" i="27"/>
  <c r="E8" i="27" s="1"/>
  <c r="E14" i="27" s="1"/>
  <c r="G31" i="27"/>
  <c r="G8" i="27" s="1"/>
  <c r="G14" i="27" s="1"/>
  <c r="F31" i="28"/>
  <c r="F8" i="28" s="1"/>
  <c r="F14" i="28" s="1"/>
  <c r="R31" i="28"/>
  <c r="R8" i="28" s="1"/>
  <c r="R14" i="28" s="1"/>
  <c r="O31" i="28"/>
  <c r="O8" i="28" s="1"/>
  <c r="O14" i="28" s="1"/>
  <c r="V31" i="26"/>
  <c r="V8" i="26" s="1"/>
  <c r="V14" i="26" s="1"/>
  <c r="N31" i="27"/>
  <c r="N8" i="27" s="1"/>
  <c r="N14" i="27" s="1"/>
  <c r="F31" i="26"/>
  <c r="F8" i="26" s="1"/>
  <c r="F14" i="26" s="1"/>
  <c r="J31" i="27"/>
  <c r="J8" i="27" s="1"/>
  <c r="J14" i="27" s="1"/>
  <c r="T31" i="27"/>
  <c r="T8" i="27" s="1"/>
  <c r="T14" i="27" s="1"/>
  <c r="M31" i="27"/>
  <c r="M8" i="27" s="1"/>
  <c r="M14" i="27" s="1"/>
  <c r="J31" i="28"/>
  <c r="J8" i="28" s="1"/>
  <c r="J14" i="28" s="1"/>
  <c r="L31" i="26"/>
  <c r="L8" i="26" s="1"/>
  <c r="L14" i="26" s="1"/>
  <c r="N31" i="28"/>
  <c r="N8" i="28" s="1"/>
  <c r="N14" i="28" s="1"/>
  <c r="H31" i="26"/>
  <c r="H8" i="26" s="1"/>
  <c r="H14" i="26" s="1"/>
  <c r="U31" i="26"/>
  <c r="U8" i="26" s="1"/>
  <c r="U14" i="26" s="1"/>
  <c r="L31" i="28"/>
  <c r="L8" i="28" s="1"/>
  <c r="L14" i="28" s="1"/>
  <c r="T31" i="26"/>
  <c r="T8" i="26" s="1"/>
  <c r="T14" i="26" s="1"/>
  <c r="I31" i="26"/>
  <c r="I8" i="26" s="1"/>
  <c r="I14" i="26" s="1"/>
  <c r="H31" i="28"/>
  <c r="H8" i="28" s="1"/>
  <c r="H14" i="28" s="1"/>
  <c r="C31" i="28"/>
  <c r="C8" i="28" s="1"/>
  <c r="C14" i="28" s="1"/>
  <c r="L31" i="27"/>
  <c r="L8" i="27" s="1"/>
  <c r="L14" i="27" s="1"/>
  <c r="N31" i="26"/>
  <c r="N8" i="26" s="1"/>
  <c r="N14" i="26" s="1"/>
  <c r="P31" i="26"/>
  <c r="P8" i="26" s="1"/>
  <c r="P14" i="26" s="1"/>
  <c r="S31" i="27"/>
  <c r="S8" i="27" s="1"/>
  <c r="S14" i="27" s="1"/>
  <c r="K31" i="26"/>
  <c r="K8" i="26" s="1"/>
  <c r="K14" i="26" s="1"/>
  <c r="D31" i="26"/>
  <c r="D8" i="26" s="1"/>
  <c r="D14" i="26" s="1"/>
  <c r="P31" i="28"/>
  <c r="P8" i="28" s="1"/>
  <c r="P14" i="28" s="1"/>
  <c r="Q31" i="28"/>
  <c r="Q8" i="28" s="1"/>
  <c r="Q14" i="28" s="1"/>
  <c r="E31" i="28"/>
  <c r="E8" i="28" s="1"/>
  <c r="E14" i="28" s="1"/>
  <c r="S31" i="28"/>
  <c r="S8" i="28" s="1"/>
  <c r="S14" i="28" s="1"/>
  <c r="D31" i="28"/>
  <c r="D8" i="28" s="1"/>
  <c r="D14" i="28" s="1"/>
  <c r="V31" i="28"/>
  <c r="V8" i="28" s="1"/>
  <c r="V14" i="28" s="1"/>
  <c r="C31" i="26"/>
  <c r="C8" i="26" s="1"/>
  <c r="C14" i="26" s="1"/>
  <c r="O31" i="26"/>
  <c r="O8" i="26" s="1"/>
  <c r="O14" i="26" s="1"/>
  <c r="E31" i="26"/>
  <c r="E8" i="26" s="1"/>
  <c r="E14" i="26" s="1"/>
  <c r="Q31" i="26"/>
  <c r="Q8" i="26" s="1"/>
  <c r="Q14" i="26" s="1"/>
  <c r="F31" i="27"/>
  <c r="F8" i="27" s="1"/>
  <c r="F14" i="27" s="1"/>
  <c r="C16" i="27" l="1"/>
  <c r="C14" i="27"/>
  <c r="F18" i="28"/>
  <c r="E16" i="28"/>
  <c r="G16" i="28"/>
  <c r="K18" i="28"/>
  <c r="I16" i="28"/>
  <c r="D16" i="28"/>
  <c r="C18" i="28"/>
  <c r="J16" i="28"/>
  <c r="Q16" i="26"/>
  <c r="L18" i="26"/>
  <c r="G18" i="26"/>
  <c r="K16" i="26"/>
  <c r="D18" i="26"/>
  <c r="I18" i="27"/>
  <c r="J16" i="27"/>
  <c r="D18" i="27"/>
  <c r="F18" i="27"/>
  <c r="H18" i="27"/>
  <c r="E18" i="27"/>
  <c r="G18" i="27"/>
  <c r="Q18" i="27"/>
  <c r="K16" i="27"/>
  <c r="R16" i="27"/>
  <c r="L18" i="27"/>
  <c r="F18" i="26"/>
  <c r="F16" i="26"/>
  <c r="H18" i="28"/>
  <c r="H16" i="28"/>
  <c r="E18" i="26"/>
  <c r="E16" i="26"/>
  <c r="C18" i="26"/>
  <c r="C16" i="26"/>
  <c r="J18" i="26"/>
  <c r="J16" i="26"/>
  <c r="I18" i="26"/>
  <c r="I16" i="26"/>
  <c r="H18" i="26"/>
  <c r="H16" i="26"/>
  <c r="D18" i="28"/>
  <c r="E18" i="28"/>
  <c r="H16" i="27"/>
  <c r="C18" i="27"/>
  <c r="D16" i="27"/>
  <c r="I18" i="28"/>
  <c r="G16" i="27"/>
  <c r="G18" i="28"/>
  <c r="D331" i="25"/>
  <c r="F331" i="25"/>
  <c r="G331" i="25"/>
  <c r="H331" i="25"/>
  <c r="I331" i="25"/>
  <c r="J331" i="25"/>
  <c r="K331" i="25"/>
  <c r="L331" i="25"/>
  <c r="M331" i="25"/>
  <c r="N331" i="25"/>
  <c r="O331" i="25"/>
  <c r="P331" i="25"/>
  <c r="Q331" i="25"/>
  <c r="R331" i="25"/>
  <c r="S331" i="25"/>
  <c r="T331" i="25"/>
  <c r="U331" i="25"/>
  <c r="V331" i="25"/>
  <c r="C331" i="25"/>
  <c r="D322" i="25"/>
  <c r="D12" i="25" s="1"/>
  <c r="E322" i="25"/>
  <c r="E12" i="25" s="1"/>
  <c r="F322" i="25"/>
  <c r="F12" i="25" s="1"/>
  <c r="G322" i="25"/>
  <c r="G12" i="25" s="1"/>
  <c r="H322" i="25"/>
  <c r="H12" i="25" s="1"/>
  <c r="I322" i="25"/>
  <c r="I12" i="25" s="1"/>
  <c r="J322" i="25"/>
  <c r="J12" i="25" s="1"/>
  <c r="K322" i="25"/>
  <c r="K12" i="25" s="1"/>
  <c r="L322" i="25"/>
  <c r="L12" i="25" s="1"/>
  <c r="M322" i="25"/>
  <c r="M12" i="25" s="1"/>
  <c r="N322" i="25"/>
  <c r="N12" i="25" s="1"/>
  <c r="O322" i="25"/>
  <c r="O12" i="25" s="1"/>
  <c r="P322" i="25"/>
  <c r="P12" i="25" s="1"/>
  <c r="Q322" i="25"/>
  <c r="Q12" i="25" s="1"/>
  <c r="R322" i="25"/>
  <c r="R12" i="25" s="1"/>
  <c r="S322" i="25"/>
  <c r="S12" i="25" s="1"/>
  <c r="T322" i="25"/>
  <c r="T12" i="25" s="1"/>
  <c r="U322" i="25"/>
  <c r="U12" i="25" s="1"/>
  <c r="V322" i="25"/>
  <c r="V12" i="25" s="1"/>
  <c r="C322" i="25"/>
  <c r="C12" i="25" s="1"/>
  <c r="D199" i="25"/>
  <c r="D10" i="25" s="1"/>
  <c r="E199" i="25"/>
  <c r="E10" i="25" s="1"/>
  <c r="F199" i="25"/>
  <c r="F10" i="25" s="1"/>
  <c r="G199" i="25"/>
  <c r="G10" i="25" s="1"/>
  <c r="H199" i="25"/>
  <c r="H10" i="25" s="1"/>
  <c r="I199" i="25"/>
  <c r="I10" i="25" s="1"/>
  <c r="J199" i="25"/>
  <c r="J10" i="25" s="1"/>
  <c r="K199" i="25"/>
  <c r="K10" i="25" s="1"/>
  <c r="L199" i="25"/>
  <c r="L10" i="25" s="1"/>
  <c r="M199" i="25"/>
  <c r="M10" i="25" s="1"/>
  <c r="N199" i="25"/>
  <c r="N10" i="25" s="1"/>
  <c r="O199" i="25"/>
  <c r="O10" i="25" s="1"/>
  <c r="P199" i="25"/>
  <c r="P10" i="25" s="1"/>
  <c r="Q199" i="25"/>
  <c r="Q10" i="25" s="1"/>
  <c r="R199" i="25"/>
  <c r="R10" i="25" s="1"/>
  <c r="S199" i="25"/>
  <c r="S10" i="25" s="1"/>
  <c r="T199" i="25"/>
  <c r="T10" i="25" s="1"/>
  <c r="U199" i="25"/>
  <c r="U10" i="25" s="1"/>
  <c r="V199" i="25"/>
  <c r="V10" i="25" s="1"/>
  <c r="C199" i="25"/>
  <c r="C10" i="25" s="1"/>
  <c r="D195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R195" i="25"/>
  <c r="S195" i="25"/>
  <c r="T195" i="25"/>
  <c r="U195" i="25"/>
  <c r="V195" i="25"/>
  <c r="C195" i="25"/>
  <c r="D177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R177" i="25"/>
  <c r="S177" i="25"/>
  <c r="T177" i="25"/>
  <c r="U177" i="25"/>
  <c r="V177" i="25"/>
  <c r="C177" i="25"/>
  <c r="D111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R111" i="25"/>
  <c r="S111" i="25"/>
  <c r="T111" i="25"/>
  <c r="U111" i="25"/>
  <c r="V111" i="25"/>
  <c r="C111" i="25"/>
  <c r="D102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R102" i="25"/>
  <c r="S102" i="25"/>
  <c r="T102" i="25"/>
  <c r="U102" i="25"/>
  <c r="V102" i="25"/>
  <c r="C102" i="25"/>
  <c r="D66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R66" i="25"/>
  <c r="S66" i="25"/>
  <c r="T66" i="25"/>
  <c r="U66" i="25"/>
  <c r="V66" i="25"/>
  <c r="C66" i="25"/>
  <c r="D58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R58" i="25"/>
  <c r="S58" i="25"/>
  <c r="T58" i="25"/>
  <c r="U58" i="25"/>
  <c r="V58" i="25"/>
  <c r="C58" i="25"/>
  <c r="D51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R51" i="25"/>
  <c r="S51" i="25"/>
  <c r="T51" i="25"/>
  <c r="U51" i="25"/>
  <c r="V51" i="25"/>
  <c r="C51" i="25"/>
  <c r="D40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R40" i="25"/>
  <c r="S40" i="25"/>
  <c r="T40" i="25"/>
  <c r="U40" i="25"/>
  <c r="V40" i="25"/>
  <c r="C40" i="25"/>
  <c r="D32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R32" i="25"/>
  <c r="S32" i="25"/>
  <c r="T32" i="25"/>
  <c r="U32" i="25"/>
  <c r="V32" i="25"/>
  <c r="C32" i="25"/>
  <c r="J18" i="28" l="1"/>
  <c r="G16" i="26"/>
  <c r="K18" i="26"/>
  <c r="C16" i="28"/>
  <c r="K16" i="28"/>
  <c r="F16" i="28"/>
  <c r="J18" i="27"/>
  <c r="Q18" i="26"/>
  <c r="R18" i="26"/>
  <c r="R16" i="26"/>
  <c r="D16" i="26"/>
  <c r="L16" i="26"/>
  <c r="K18" i="27"/>
  <c r="F16" i="27"/>
  <c r="E16" i="27"/>
  <c r="I16" i="27"/>
  <c r="Q16" i="27"/>
  <c r="R18" i="27"/>
  <c r="S31" i="25"/>
  <c r="S8" i="25" s="1"/>
  <c r="S14" i="25" s="1"/>
  <c r="L16" i="27"/>
  <c r="M31" i="25"/>
  <c r="M8" i="25" s="1"/>
  <c r="M14" i="25" s="1"/>
  <c r="F31" i="25"/>
  <c r="F8" i="25" s="1"/>
  <c r="K31" i="25"/>
  <c r="K8" i="25" s="1"/>
  <c r="R31" i="25"/>
  <c r="R8" i="25" s="1"/>
  <c r="C31" i="25"/>
  <c r="C8" i="25" s="1"/>
  <c r="J31" i="25"/>
  <c r="J8" i="25" s="1"/>
  <c r="J14" i="25" s="1"/>
  <c r="V31" i="25"/>
  <c r="V8" i="25" s="1"/>
  <c r="V14" i="25" s="1"/>
  <c r="U31" i="25"/>
  <c r="U8" i="25" s="1"/>
  <c r="U14" i="25" s="1"/>
  <c r="I31" i="25"/>
  <c r="I8" i="25" s="1"/>
  <c r="I14" i="25" s="1"/>
  <c r="L31" i="25"/>
  <c r="L8" i="25" s="1"/>
  <c r="L14" i="25" s="1"/>
  <c r="G31" i="25"/>
  <c r="G8" i="25" s="1"/>
  <c r="G14" i="25" s="1"/>
  <c r="Q31" i="25"/>
  <c r="Q8" i="25" s="1"/>
  <c r="Q14" i="25" s="1"/>
  <c r="E31" i="25"/>
  <c r="E8" i="25" s="1"/>
  <c r="E14" i="25" s="1"/>
  <c r="P31" i="25"/>
  <c r="P8" i="25" s="1"/>
  <c r="P14" i="25" s="1"/>
  <c r="D31" i="25"/>
  <c r="D8" i="25" s="1"/>
  <c r="H31" i="25"/>
  <c r="H8" i="25" s="1"/>
  <c r="H14" i="25" s="1"/>
  <c r="O31" i="25"/>
  <c r="O8" i="25" s="1"/>
  <c r="O14" i="25" s="1"/>
  <c r="T31" i="25"/>
  <c r="T8" i="25" s="1"/>
  <c r="T14" i="25" s="1"/>
  <c r="N31" i="25"/>
  <c r="N8" i="25" s="1"/>
  <c r="N14" i="25" s="1"/>
  <c r="D14" i="25" l="1"/>
  <c r="D18" i="25" s="1"/>
  <c r="C14" i="25"/>
  <c r="C16" i="25" s="1"/>
  <c r="F14" i="25"/>
  <c r="F16" i="25" s="1"/>
  <c r="R14" i="25"/>
  <c r="R16" i="25" s="1"/>
  <c r="K14" i="25"/>
  <c r="K16" i="25" s="1"/>
  <c r="L18" i="28"/>
  <c r="L16" i="28"/>
  <c r="M16" i="26"/>
  <c r="M18" i="26"/>
  <c r="S18" i="25"/>
  <c r="S16" i="26"/>
  <c r="S18" i="26"/>
  <c r="D16" i="25"/>
  <c r="M16" i="25"/>
  <c r="M18" i="25"/>
  <c r="H18" i="25"/>
  <c r="E18" i="25"/>
  <c r="G18" i="25"/>
  <c r="N18" i="25"/>
  <c r="Q16" i="25"/>
  <c r="L18" i="25"/>
  <c r="O18" i="25"/>
  <c r="T18" i="25"/>
  <c r="P18" i="25"/>
  <c r="S16" i="27"/>
  <c r="S18" i="27"/>
  <c r="M18" i="27"/>
  <c r="M16" i="27"/>
  <c r="F18" i="25"/>
  <c r="I18" i="25"/>
  <c r="I16" i="25"/>
  <c r="J18" i="25"/>
  <c r="J16" i="25"/>
  <c r="K18" i="25" l="1"/>
  <c r="R18" i="25"/>
  <c r="C18" i="25"/>
  <c r="E16" i="25"/>
  <c r="L16" i="25"/>
  <c r="M16" i="28"/>
  <c r="M18" i="28"/>
  <c r="S16" i="25"/>
  <c r="H16" i="25"/>
  <c r="T16" i="26"/>
  <c r="T18" i="26"/>
  <c r="N18" i="26"/>
  <c r="N16" i="26"/>
  <c r="N16" i="25"/>
  <c r="G16" i="25"/>
  <c r="Q18" i="25"/>
  <c r="O16" i="25"/>
  <c r="T16" i="25"/>
  <c r="P16" i="25"/>
  <c r="N18" i="27"/>
  <c r="N16" i="27"/>
  <c r="T16" i="27"/>
  <c r="T18" i="27"/>
  <c r="N16" i="28" l="1"/>
  <c r="N18" i="28"/>
  <c r="P18" i="26"/>
  <c r="P16" i="26"/>
  <c r="U18" i="26"/>
  <c r="U16" i="26"/>
  <c r="V18" i="26"/>
  <c r="V16" i="26"/>
  <c r="O18" i="26"/>
  <c r="O16" i="26"/>
  <c r="V16" i="25"/>
  <c r="V18" i="25"/>
  <c r="U16" i="25"/>
  <c r="U18" i="25"/>
  <c r="O16" i="27"/>
  <c r="O18" i="27"/>
  <c r="U18" i="27"/>
  <c r="U16" i="27"/>
  <c r="P16" i="27"/>
  <c r="P18" i="27"/>
  <c r="V16" i="27"/>
  <c r="V18" i="27"/>
  <c r="O18" i="28" l="1"/>
  <c r="O16" i="28"/>
  <c r="P18" i="28" l="1"/>
  <c r="P16" i="28"/>
  <c r="Q16" i="28" l="1"/>
  <c r="Q18" i="28"/>
  <c r="R18" i="28" l="1"/>
  <c r="R16" i="28"/>
  <c r="S18" i="28" l="1"/>
  <c r="S16" i="28"/>
  <c r="T16" i="28" l="1"/>
  <c r="T18" i="28"/>
  <c r="V18" i="28" l="1"/>
  <c r="V16" i="28"/>
  <c r="U16" i="28"/>
  <c r="U18" i="28"/>
</calcChain>
</file>

<file path=xl/sharedStrings.xml><?xml version="1.0" encoding="utf-8"?>
<sst xmlns="http://schemas.openxmlformats.org/spreadsheetml/2006/main" count="1248" uniqueCount="315">
  <si>
    <t>Year</t>
  </si>
  <si>
    <t>Peak Demand (MW), (A)</t>
  </si>
  <si>
    <t>Owned Generating Capacity (MW)</t>
  </si>
  <si>
    <t>Purchased Generating Capacity (MW), (B)</t>
  </si>
  <si>
    <t>Dispatchable DSOs (MW), (C)</t>
  </si>
  <si>
    <t>Total Capacity (MW)</t>
  </si>
  <si>
    <t>GPC Reserve Margin (%)</t>
  </si>
  <si>
    <t>Notes</t>
  </si>
  <si>
    <t>(A) Territorial Load requirements less non-dispatchable DSOs</t>
  </si>
  <si>
    <t>(B) Includes territorial and imported power purchases. Capacity does not include the Winter 2027/2028 BESS Request for Proposals (RFP) approved in the 2023 Integrated Resource Plan (IRP) Update to show total procurement needs.</t>
  </si>
  <si>
    <t>(C) Values stated in combustion turbine equivalence terms</t>
  </si>
  <si>
    <t>Existing Capability</t>
  </si>
  <si>
    <t>Nuclear</t>
  </si>
  <si>
    <t>HATCH 1</t>
  </si>
  <si>
    <t>HATCH 2</t>
  </si>
  <si>
    <t>VOGTLE 1</t>
  </si>
  <si>
    <t>VOGTLE 2</t>
  </si>
  <si>
    <t>VOGTLE 3</t>
  </si>
  <si>
    <t>VOGTLE 4</t>
  </si>
  <si>
    <t>Coal</t>
  </si>
  <si>
    <t>BOWEN 1</t>
  </si>
  <si>
    <t>BOWEN 2</t>
  </si>
  <si>
    <t>BOWEN 3</t>
  </si>
  <si>
    <t>BOWEN 4</t>
  </si>
  <si>
    <t>SCHERER 1</t>
  </si>
  <si>
    <t>SCHERER 2</t>
  </si>
  <si>
    <t>SCHERER 3</t>
  </si>
  <si>
    <t>WANSLEY 1</t>
  </si>
  <si>
    <t>WANSLEY 2</t>
  </si>
  <si>
    <t>Combined Cycle</t>
  </si>
  <si>
    <t>MCDONOUGH 4</t>
  </si>
  <si>
    <t>MCDONOUGH 5</t>
  </si>
  <si>
    <t>MCDONOUGH 6</t>
  </si>
  <si>
    <t>MCINTOSH 10</t>
  </si>
  <si>
    <t>MCINTOSH 11</t>
  </si>
  <si>
    <t>Oil/Gas Steam</t>
  </si>
  <si>
    <t>GASTON 1 GAS</t>
  </si>
  <si>
    <t>GASTON 2 GAS</t>
  </si>
  <si>
    <t>GASTON 3 GAS</t>
  </si>
  <si>
    <t>GASTON 4 GAS</t>
  </si>
  <si>
    <t>YATES 6 GAS</t>
  </si>
  <si>
    <t>YATES 7 GAS</t>
  </si>
  <si>
    <t>Combustion Turbine</t>
  </si>
  <si>
    <t>GASTON A</t>
  </si>
  <si>
    <t>MCDONOUGH 3A</t>
  </si>
  <si>
    <t>MCDONOUGH 3B</t>
  </si>
  <si>
    <t>MCINTOSH 1A</t>
  </si>
  <si>
    <t>MCINTOSH 2A</t>
  </si>
  <si>
    <t>MCINTOSH 3A</t>
  </si>
  <si>
    <t>MCINTOSH 4A</t>
  </si>
  <si>
    <t>MCINTOSH 5A</t>
  </si>
  <si>
    <t>MCINTOSH 6A</t>
  </si>
  <si>
    <t>MCINTOSH 7A</t>
  </si>
  <si>
    <t>MCINTOSH 8A</t>
  </si>
  <si>
    <t>MCMANUS 3A</t>
  </si>
  <si>
    <t>MCMANUS 3B</t>
  </si>
  <si>
    <t>MCMANUS 3C</t>
  </si>
  <si>
    <t>MCMANUS 4A</t>
  </si>
  <si>
    <t>MCMANUS 4B</t>
  </si>
  <si>
    <t>MCMANUS 4C</t>
  </si>
  <si>
    <t>MCMANUS 4D</t>
  </si>
  <si>
    <t>MCMANUS 4E</t>
  </si>
  <si>
    <t>MCMANUS 4F</t>
  </si>
  <si>
    <t>MCMANUS DIESEL</t>
  </si>
  <si>
    <t>WANSLEY 5A</t>
  </si>
  <si>
    <t>WARNER ROBINS 1</t>
  </si>
  <si>
    <t>WARNER ROBINS 2</t>
  </si>
  <si>
    <t>WILSON 1A</t>
  </si>
  <si>
    <t>WILSON 1B</t>
  </si>
  <si>
    <t>WILSON 1C</t>
  </si>
  <si>
    <t>WILSON 1D</t>
  </si>
  <si>
    <t>WILSON 1E</t>
  </si>
  <si>
    <t>WILSON 1F</t>
  </si>
  <si>
    <t>WILSON DIESEL</t>
  </si>
  <si>
    <t>YATES 10</t>
  </si>
  <si>
    <t>YATES 8</t>
  </si>
  <si>
    <t>YATES 9</t>
  </si>
  <si>
    <t>Pump Storage</t>
  </si>
  <si>
    <t>ROCKY MTN 1 PS</t>
  </si>
  <si>
    <t>ROCKY MTN 2 PS</t>
  </si>
  <si>
    <t>ROCKY MTN 3 PS</t>
  </si>
  <si>
    <t>WALLACE DAM 1 PS</t>
  </si>
  <si>
    <t>WALLACE DAM 2 PS</t>
  </si>
  <si>
    <t>WALLACE DAM 5 PS</t>
  </si>
  <si>
    <t>WALLACE DAM 6 PS</t>
  </si>
  <si>
    <t>Hydro</t>
  </si>
  <si>
    <t>BARTLETT'S FERRY 1 HY</t>
  </si>
  <si>
    <t>BARTLETT'S FERRY 2 HY</t>
  </si>
  <si>
    <t>BARTLETT'S FERRY 3 HY</t>
  </si>
  <si>
    <t>BARTLETT'S FERRY 4 HY</t>
  </si>
  <si>
    <t>BARTLETT'S FERRY 5 HY</t>
  </si>
  <si>
    <t>BARTLETT'S FERRY 6 HY</t>
  </si>
  <si>
    <t>BURTON 1 HY</t>
  </si>
  <si>
    <t>BURTON 2 HY</t>
  </si>
  <si>
    <t>ESTATOAH 1 HY</t>
  </si>
  <si>
    <t>FLINT RIVER 1 HY</t>
  </si>
  <si>
    <t>FLINT RIVER 2 HY</t>
  </si>
  <si>
    <t>FLINT RIVER 3 HY</t>
  </si>
  <si>
    <t>GOAT ROCK 3 HY</t>
  </si>
  <si>
    <t>GOAT ROCK 4 HY</t>
  </si>
  <si>
    <t>GOAT ROCK 5 HY</t>
  </si>
  <si>
    <t>GOAT ROCK 6 HY</t>
  </si>
  <si>
    <t>GOAT ROCK 7 HY</t>
  </si>
  <si>
    <t>GOAT ROCK 8 HY</t>
  </si>
  <si>
    <t>LANGDALE 5 HY</t>
  </si>
  <si>
    <t>LANGDALE 6 HY</t>
  </si>
  <si>
    <t>LLOYD SHOALS 1 HY</t>
  </si>
  <si>
    <t>LLOYD SHOALS 2 HY</t>
  </si>
  <si>
    <t>LLOYD SHOALS 3 HY</t>
  </si>
  <si>
    <t>LLOYD SHOALS 4 HY</t>
  </si>
  <si>
    <t>LLOYD SHOALS 5 HY</t>
  </si>
  <si>
    <t>LLOYD SHOALS 6 HY</t>
  </si>
  <si>
    <t>MORGAN FALLS 1 HY</t>
  </si>
  <si>
    <t>MORGAN FALLS 2 HY</t>
  </si>
  <si>
    <t>MORGAN FALLS 3 HY</t>
  </si>
  <si>
    <t>MORGAN FALLS 4 HY</t>
  </si>
  <si>
    <t>MORGAN FALLS 5 HY</t>
  </si>
  <si>
    <t>MORGAN FALLS 6 HY</t>
  </si>
  <si>
    <t>MORGAN FALLS 7 HY</t>
  </si>
  <si>
    <t>NACOOCHEE 1 HY</t>
  </si>
  <si>
    <t>NACOOCHEE 2 HY</t>
  </si>
  <si>
    <t>NORTH HIGHLANDS 1 HY</t>
  </si>
  <si>
    <t>NORTH HIGHLANDS 2 HY</t>
  </si>
  <si>
    <t>NORTH HIGHLANDS 3 HY</t>
  </si>
  <si>
    <t>NORTH HIGHLANDS 4 HY</t>
  </si>
  <si>
    <t>OLIVER 1 HY</t>
  </si>
  <si>
    <t>OLIVER 2 HY</t>
  </si>
  <si>
    <t>OLIVER 3 HY</t>
  </si>
  <si>
    <t>OLIVER 4 HY</t>
  </si>
  <si>
    <t>RIVERVIEW 1 HY</t>
  </si>
  <si>
    <t>RIVERVIEW 2 HY</t>
  </si>
  <si>
    <t>SINCLAIR 1 HY</t>
  </si>
  <si>
    <t>SINCLAIR 2 HY</t>
  </si>
  <si>
    <t>TALLULAH 1 HY</t>
  </si>
  <si>
    <t>TALLULAH 2 HY</t>
  </si>
  <si>
    <t>TALLULAH 3 HY</t>
  </si>
  <si>
    <t>TALLULAH 4 HY</t>
  </si>
  <si>
    <t>TALLULAH 5 HY</t>
  </si>
  <si>
    <t>TALLULAH 6 HY</t>
  </si>
  <si>
    <t>TERRORA 1 HY</t>
  </si>
  <si>
    <t>TERRORA 2 HY</t>
  </si>
  <si>
    <t>TUGALO 1 HY</t>
  </si>
  <si>
    <t>TUGALO 2 HY</t>
  </si>
  <si>
    <t>TUGALO 3 HY</t>
  </si>
  <si>
    <t>TUGALO 4 HY</t>
  </si>
  <si>
    <t>WALLACE DAM 3 HY</t>
  </si>
  <si>
    <t>WALLACE DAM 4 HY</t>
  </si>
  <si>
    <t>YONAH 1 HY</t>
  </si>
  <si>
    <t>YONAH 2 HY</t>
  </si>
  <si>
    <t>YONAH 3 HY</t>
  </si>
  <si>
    <t>Solar</t>
  </si>
  <si>
    <t>COMMUNITY SOLAR - COMER</t>
  </si>
  <si>
    <t>COMMUNITY SOLAR - GUYTON</t>
  </si>
  <si>
    <t>COMMUNITY SOLAR - WAYNESBORO</t>
  </si>
  <si>
    <t>FALCONS</t>
  </si>
  <si>
    <t>FORT BENNING</t>
  </si>
  <si>
    <t>FORT GORDON</t>
  </si>
  <si>
    <t>FORT STEWART SOLAR</t>
  </si>
  <si>
    <t>FORT VALLEY STATE UNIVERSITY</t>
  </si>
  <si>
    <t>KINGS BAY SOLAR</t>
  </si>
  <si>
    <t>MCINTOSH CLOSED ASH POND</t>
  </si>
  <si>
    <t>MCLB</t>
  </si>
  <si>
    <t>MOODY AFB</t>
  </si>
  <si>
    <t>RIGHT OF WAY SOLAR</t>
  </si>
  <si>
    <t>ROBINS AFB</t>
  </si>
  <si>
    <t>UGA SOLAR</t>
  </si>
  <si>
    <t>Unassigned Self-Build Solar</t>
  </si>
  <si>
    <t>System Sales</t>
  </si>
  <si>
    <t>SYSTEM SALE</t>
  </si>
  <si>
    <t>Purchased Generating Capacity (MW)</t>
  </si>
  <si>
    <t>2019 IRP RENEWABLES - DG S2230</t>
  </si>
  <si>
    <t>2019 IRP RENEWABLES - DG S2330</t>
  </si>
  <si>
    <t>2019 IRP RENEWABLES - DG S2430</t>
  </si>
  <si>
    <t>2019 IRP RENEWABLES - DG W2330</t>
  </si>
  <si>
    <t>2019 IRP RENEWABLES - DG W2430</t>
  </si>
  <si>
    <t>2022 IRP BIOMASS - AGE</t>
  </si>
  <si>
    <t>2022 IRP ESS RFP</t>
  </si>
  <si>
    <t>2022 IRP SOLAR DG RFP 1</t>
  </si>
  <si>
    <t>2022 IRP SOLAR DG RFP 2</t>
  </si>
  <si>
    <t>2022 IRP SOLAR US RFP 1</t>
  </si>
  <si>
    <t>2022 IRP SOLAR US RFP 2</t>
  </si>
  <si>
    <t>2022/2023 US - FLINT RIVER SOLAR</t>
  </si>
  <si>
    <t>2022/2023 US - TIMBERLAND SOLAR</t>
  </si>
  <si>
    <t>2022/2023 US - WADLEY SOLAR</t>
  </si>
  <si>
    <t>2022/2023 US - WASHINGTON COUNTY SOLAR</t>
  </si>
  <si>
    <t>2023 IRP UPDATE BESS RFP</t>
  </si>
  <si>
    <t>ADDISON 1 (WEST GA)</t>
  </si>
  <si>
    <t>ADDISON 3 (WEST GA)</t>
  </si>
  <si>
    <t>ALBANY RENEWABLE ENERGY</t>
  </si>
  <si>
    <t>ASI CLASSIC 210 MW - DG S1320</t>
  </si>
  <si>
    <t>ASI CLASSIC 210 MW - DG S1420</t>
  </si>
  <si>
    <t>ASI CLASSIC 210 MW - DG S1520</t>
  </si>
  <si>
    <t>ASI CLASSIC 210 MW - DG S1620</t>
  </si>
  <si>
    <t>ASI CLASSIC 210 MW - DG W1420</t>
  </si>
  <si>
    <t>ASI CLASSIC 210 MW - DG W1520</t>
  </si>
  <si>
    <t>ASI CLASSIC 210 MW - DG W1620</t>
  </si>
  <si>
    <t>ASI CLASSIC 210 MW - US 1: DUBLIN SOLAR CENTER - DUBLIN</t>
  </si>
  <si>
    <t>ASI CLASSIC 210 MW - US 1: RICHLAND SOLAR CENTER</t>
  </si>
  <si>
    <t>ASI CLASSIC 210 MW - US 1: RINCON SOLAR CENTER</t>
  </si>
  <si>
    <t>ASI CLASSIC 210 MW - US 2: BUTLER SOLAR FARM</t>
  </si>
  <si>
    <t>ASI CLASSIC 210 MW - US 2: DECATUR COUNTY SOLAR PROJECT</t>
  </si>
  <si>
    <t>ASI CLASSIC 210 MW - US 2: HECATE ENERGY - OLD MIDVILLE RD LLC</t>
  </si>
  <si>
    <t>ASI CLASSIC 210 MW - US 2: SOLAR GLYNN</t>
  </si>
  <si>
    <t>ASI PRIME 525 MW - DG S1625</t>
  </si>
  <si>
    <t>ASI PRIME 525 MW - DG S1635</t>
  </si>
  <si>
    <t>ASI PRIME 525 MW - DG S1725</t>
  </si>
  <si>
    <t>ASI PRIME 525 MW - DG S1730</t>
  </si>
  <si>
    <t>ASI PRIME 525 MW - DG S1735</t>
  </si>
  <si>
    <t>ASI PRIME 525 MW - DG S1815</t>
  </si>
  <si>
    <t>ASI PRIME 525 MW - DG S1820</t>
  </si>
  <si>
    <t>ASI PRIME 525 MW - DG S1825</t>
  </si>
  <si>
    <t>ASI PRIME 525 MW - DG S1835</t>
  </si>
  <si>
    <t>ASI PRIME 525 MW - DG W1725</t>
  </si>
  <si>
    <t>ASI PRIME 525 MW - DG W1730</t>
  </si>
  <si>
    <t>ASI PRIME 525 MW - DG W1735</t>
  </si>
  <si>
    <t>ASI PRIME 525 MW - DG W1815</t>
  </si>
  <si>
    <t>ASI PRIME 525 MW - DG W1820</t>
  </si>
  <si>
    <t>ASI PRIME 525 MW - DG W1825</t>
  </si>
  <si>
    <t>ASI PRIME 525 MW - DG W1830</t>
  </si>
  <si>
    <t>ASI PRIME 525 MW - DG W1835</t>
  </si>
  <si>
    <t>ASI PRIME 525 MW - US 1: BUTLER SOLAR</t>
  </si>
  <si>
    <t>ASI PRIME 525 MW - US 1: DECATUR PARKWAY SOLAR PROJECT</t>
  </si>
  <si>
    <t>ASI PRIME 525 MW - US 1: PAWPAW SOLAR</t>
  </si>
  <si>
    <t>ASI PRIME 525 MW - US 2: LIVE OAK SOLAR</t>
  </si>
  <si>
    <t>ASI PRIME 525 MW - US 2: WHITE OAK SOLAR</t>
  </si>
  <si>
    <t>ASI PRIME 525 MW - US 2: WHITE PINE SOLAR</t>
  </si>
  <si>
    <t>AXIUM US SOLAR HOLDINGS (SD&amp;D)</t>
  </si>
  <si>
    <t>BLUE CANYON</t>
  </si>
  <si>
    <t>CCSP DG - ONLINE</t>
  </si>
  <si>
    <t>CCSP DG - REMAINING</t>
  </si>
  <si>
    <t>COCA-COLA</t>
  </si>
  <si>
    <t>CONYERS RENEWABLE ENERGY</t>
  </si>
  <si>
    <t>DAHLBERG 1</t>
  </si>
  <si>
    <t>DAHLBERG 10</t>
  </si>
  <si>
    <t>DAHLBERG 2</t>
  </si>
  <si>
    <t>DAHLBERG 3</t>
  </si>
  <si>
    <t>DAHLBERG 4</t>
  </si>
  <si>
    <t>DAHLBERG 5</t>
  </si>
  <si>
    <t>DAHLBERG 6</t>
  </si>
  <si>
    <t>DAHLBERG 8</t>
  </si>
  <si>
    <t>DAHLBERG 9</t>
  </si>
  <si>
    <t>EXELON HEARD 1</t>
  </si>
  <si>
    <t>EXELON HEARD 2</t>
  </si>
  <si>
    <t>EXELON HEARD 3</t>
  </si>
  <si>
    <t>EXELON HEARD 4</t>
  </si>
  <si>
    <t>EXELON HEARD 5</t>
  </si>
  <si>
    <t>EXELON HEARD 6</t>
  </si>
  <si>
    <t>GEORGIA RENEWABLE POWER FRANKLIN LLC</t>
  </si>
  <si>
    <t>GEORGIA RENEWABLE POWER MADISON</t>
  </si>
  <si>
    <t>GREEN POWER SOLUTIONS</t>
  </si>
  <si>
    <t>HARRIS 1</t>
  </si>
  <si>
    <t>HARRIS 2</t>
  </si>
  <si>
    <t>INTERNATIONAL PAPER - FLINT RIVER</t>
  </si>
  <si>
    <t>INTERNATIONAL PAPER - PORT WENTWORTH</t>
  </si>
  <si>
    <t>LSS 50 MW - HSH PEMBROOKE</t>
  </si>
  <si>
    <t>LSS 50 MW - SIMON SOLAR FARM</t>
  </si>
  <si>
    <t>LSS 50 MW - SOLAR D&amp;D CAMILLA</t>
  </si>
  <si>
    <t>LSS 50 MW - SOLAR D&amp;D CAMP (MERIWETHER COUNTY)</t>
  </si>
  <si>
    <t>MAS GEORGIA LFG - OAK GROVE</t>
  </si>
  <si>
    <t>MAS GEORGIA LFG - PINE RIDGE</t>
  </si>
  <si>
    <t>MAS GEORGIA LFG - RICHLAND CREEK</t>
  </si>
  <si>
    <t>MID-GEORGIA COGEN</t>
  </si>
  <si>
    <t>MONROE POWER</t>
  </si>
  <si>
    <t>MPC PPA</t>
  </si>
  <si>
    <t>PIEDMONT GREEN POWER</t>
  </si>
  <si>
    <t>REDI 1400 MW - C&amp;I: DOUGHERTY COUNTY SOLAR</t>
  </si>
  <si>
    <t>REDI 1400 MW - C&amp;I: TANGLEWOOD SOLAR</t>
  </si>
  <si>
    <t>REDI 1400 MW - DG CS S1920</t>
  </si>
  <si>
    <t>REDI 1400 MW - DG CS S1925</t>
  </si>
  <si>
    <t>REDI 1400 MW - DG CS S1930</t>
  </si>
  <si>
    <t>REDI 1400 MW - DG CS S1935</t>
  </si>
  <si>
    <t>REDI 1400 MW - DG CS W1925</t>
  </si>
  <si>
    <t>REDI 1400 MW - DG CS W1930</t>
  </si>
  <si>
    <t>REDI 1400 MW - DG CS W1935</t>
  </si>
  <si>
    <t>REDI 1400 MW - DG S2030</t>
  </si>
  <si>
    <t>REDI 1400 MW - DG S2035</t>
  </si>
  <si>
    <t>REDI 1400 MW - DG W2030</t>
  </si>
  <si>
    <t>REDI 1400 MW - DG W2035</t>
  </si>
  <si>
    <t>REDI 1400 MW - US 1: QUITMAN SOLAR</t>
  </si>
  <si>
    <t>REDI 1400 MW - US 1: SOUTHERN OAK SOLAR</t>
  </si>
  <si>
    <t>REDI 1400 MW - US 1: TWIGGS COUNTY SOLAR</t>
  </si>
  <si>
    <t>REDI 1400 MW - US 2: COOL SPRINGS</t>
  </si>
  <si>
    <t>REDI 1400 MW - US 2: HICKORY PARK</t>
  </si>
  <si>
    <t>REDI 1400 MW - US 2: QUITMAN II</t>
  </si>
  <si>
    <t>REDI CS2</t>
  </si>
  <si>
    <t>SANTA ROSA</t>
  </si>
  <si>
    <t>SUPERIOR - WASTE MANAGEMENT</t>
  </si>
  <si>
    <t>WALTON COUNTY</t>
  </si>
  <si>
    <t>WANSLEY 6</t>
  </si>
  <si>
    <t>WANSLEY 7</t>
  </si>
  <si>
    <t>WASHINGTON COUNTY</t>
  </si>
  <si>
    <t>Dispatchable DSOs (MW)</t>
  </si>
  <si>
    <t>CVR Level 1</t>
  </si>
  <si>
    <t>CVR Level 2</t>
  </si>
  <si>
    <t>DER Customer Program</t>
  </si>
  <si>
    <t>DPEC</t>
  </si>
  <si>
    <t>RTPeDA</t>
  </si>
  <si>
    <t>RTPeHA</t>
  </si>
  <si>
    <t>Temp Check</t>
  </si>
  <si>
    <t>Energy Storage</t>
  </si>
  <si>
    <t>2019 IRP BESS DEMO</t>
  </si>
  <si>
    <t>2019 IRP BESS DEMO - FORT STEWART 4 HR BESS</t>
  </si>
  <si>
    <t>2022 IRP MCGRAU FORD 2 HR BATTERY</t>
  </si>
  <si>
    <t>2023 IRP UPDATE - HAMMOND</t>
  </si>
  <si>
    <t>2023 IRP Update - MCGRAU FORD PHASE 2</t>
  </si>
  <si>
    <t>2023 IRP UPDATE - MOODY AFB</t>
  </si>
  <si>
    <t>2023 IRP UPDATE - ROBINS AFB</t>
  </si>
  <si>
    <t>MOSSY BRANCH</t>
  </si>
  <si>
    <t>Capacity Required to Meet GPC Target (MW), (D)</t>
  </si>
  <si>
    <t>(D) Does not consider planning reserve sharing. Reflects GPC's Target Reserve Margin, resulting from a System Target Reserve Margin of 25.50% (2025-2027) and 26% (2028 and beyond).</t>
  </si>
  <si>
    <t>(D) Does not consider planning reserve sharing. Reflects GPC's Target Reserve Margin, resulting from a System Target Reserve Margin of 19.5% (2025-2027) and 20% (2028 and beyond).</t>
  </si>
  <si>
    <t>Table 4.6.1a - Georgia Power Territorial Base Case Load vs. Existing Capability 111-MG0 (Winter)</t>
  </si>
  <si>
    <t>Table 4.6.1b - Georgia Power Territorial Base Case Load vs. Existing Capability 111-MG0 (Summer)</t>
  </si>
  <si>
    <t>Table 4.6.1c - Georgia Power Territorial Base Case Load vs. Existing Capability MG0 (Winter)</t>
  </si>
  <si>
    <t>Table 4.6.1d - Georgia Power Territorial Base Case Load vs. Existing Capability MG0 (Summer)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</si>
</sst>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000%"/>
    <numFmt numFmtId="167" formatCode="0_);\(0\)"/>
  </numFmts>
  <fonts count="13">
    <font>
      <sz val="11"/>
      <color theme="1"/>
      <name val="Arial"/>
      <family val="2"/>
      <scheme val="minor"/>
    </font>
    <font>
      <sz val="12"/>
      <name val="Arial MT"/>
    </font>
    <font>
      <sz val="11"/>
      <color indexed="8"/>
      <name val="Calibri"/>
      <family val="2"/>
    </font>
    <font>
      <sz val="11"/>
      <color theme="1"/>
      <name val="Aptos Narrow"/>
      <family val="2"/>
    </font>
    <font>
      <b/>
      <sz val="12"/>
      <color indexed="10"/>
      <name val="Aptos Narrow"/>
      <family val="2"/>
    </font>
    <font>
      <b/>
      <sz val="16"/>
      <name val="Aptos Narrow"/>
      <family val="2"/>
    </font>
    <font>
      <sz val="12"/>
      <name val="Aptos Narrow"/>
      <family val="2"/>
    </font>
    <font>
      <b/>
      <sz val="15"/>
      <name val="Aptos Narrow"/>
      <family val="2"/>
    </font>
    <font>
      <b/>
      <sz val="12"/>
      <name val="Aptos Narrow"/>
      <family val="2"/>
    </font>
    <font>
      <b/>
      <sz val="10"/>
      <name val="Aptos Narrow"/>
      <family val="2"/>
    </font>
    <font>
      <sz val="10"/>
      <name val="Aptos Narrow"/>
      <family val="2"/>
    </font>
    <font>
      <b/>
      <sz val="8"/>
      <name val="Aptos Narrow"/>
      <family val="2"/>
    </font>
    <font>
      <sz val="8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2" quotePrefix="1" applyFont="1" applyAlignment="1">
      <alignment horizontal="right"/>
    </xf>
    <xf numFmtId="0" fontId="5" fillId="0" borderId="0" xfId="2" quotePrefix="1" applyFont="1" applyAlignment="1">
      <alignment horizontal="center"/>
    </xf>
    <xf numFmtId="1" fontId="6" fillId="0" borderId="0" xfId="2" applyNumberFormat="1" applyFont="1"/>
    <xf numFmtId="0" fontId="3" fillId="0" borderId="0" xfId="1" applyFont="1"/>
    <xf numFmtId="0" fontId="7" fillId="0" borderId="0" xfId="2" applyFont="1"/>
    <xf numFmtId="0" fontId="6" fillId="0" borderId="0" xfId="2" applyFont="1"/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10" fillId="0" borderId="0" xfId="2" applyFont="1"/>
    <xf numFmtId="0" fontId="9" fillId="0" borderId="0" xfId="2" quotePrefix="1" applyFont="1" applyAlignment="1">
      <alignment horizontal="right"/>
    </xf>
    <xf numFmtId="3" fontId="10" fillId="0" borderId="0" xfId="2" applyNumberFormat="1" applyFont="1"/>
    <xf numFmtId="37" fontId="10" fillId="0" borderId="0" xfId="2" applyNumberFormat="1" applyFont="1"/>
    <xf numFmtId="164" fontId="10" fillId="0" borderId="0" xfId="3" applyNumberFormat="1" applyFont="1" applyFill="1"/>
    <xf numFmtId="166" fontId="10" fillId="0" borderId="0" xfId="2" applyNumberFormat="1" applyFont="1"/>
    <xf numFmtId="0" fontId="10" fillId="0" borderId="0" xfId="0" applyFont="1"/>
    <xf numFmtId="165" fontId="11" fillId="0" borderId="0" xfId="4" quotePrefix="1" applyNumberFormat="1" applyFont="1" applyFill="1" applyBorder="1" applyAlignment="1">
      <alignment horizontal="center"/>
    </xf>
    <xf numFmtId="43" fontId="9" fillId="0" borderId="0" xfId="4" quotePrefix="1" applyFont="1" applyFill="1" applyBorder="1" applyAlignment="1">
      <alignment horizontal="center"/>
    </xf>
    <xf numFmtId="167" fontId="8" fillId="0" borderId="1" xfId="4" applyNumberFormat="1" applyFont="1" applyFill="1" applyBorder="1" applyAlignment="1">
      <alignment horizontal="center"/>
    </xf>
    <xf numFmtId="0" fontId="8" fillId="0" borderId="2" xfId="2" quotePrefix="1" applyFont="1" applyBorder="1" applyAlignment="1">
      <alignment horizontal="left"/>
    </xf>
    <xf numFmtId="0" fontId="12" fillId="0" borderId="2" xfId="2" applyFont="1" applyBorder="1"/>
    <xf numFmtId="165" fontId="9" fillId="0" borderId="2" xfId="4" applyNumberFormat="1" applyFont="1" applyFill="1" applyBorder="1" applyAlignment="1">
      <alignment horizontal="center"/>
    </xf>
    <xf numFmtId="0" fontId="9" fillId="0" borderId="3" xfId="2" applyFont="1" applyBorder="1"/>
    <xf numFmtId="0" fontId="12" fillId="0" borderId="3" xfId="2" applyFont="1" applyBorder="1"/>
    <xf numFmtId="165" fontId="9" fillId="0" borderId="3" xfId="4" applyNumberFormat="1" applyFont="1" applyFill="1" applyBorder="1" applyAlignment="1">
      <alignment horizontal="center"/>
    </xf>
    <xf numFmtId="0" fontId="9" fillId="0" borderId="0" xfId="2" applyFont="1"/>
    <xf numFmtId="0" fontId="12" fillId="0" borderId="0" xfId="2" applyFont="1"/>
    <xf numFmtId="165" fontId="12" fillId="0" borderId="0" xfId="4" applyNumberFormat="1" applyFont="1" applyFill="1" applyAlignment="1">
      <alignment horizontal="center"/>
    </xf>
    <xf numFmtId="165" fontId="12" fillId="0" borderId="0" xfId="4" applyNumberFormat="1" applyFont="1" applyFill="1"/>
    <xf numFmtId="0" fontId="9" fillId="0" borderId="4" xfId="2" applyFont="1" applyBorder="1"/>
    <xf numFmtId="0" fontId="12" fillId="0" borderId="4" xfId="2" applyFont="1" applyBorder="1"/>
    <xf numFmtId="165" fontId="9" fillId="0" borderId="4" xfId="4" applyNumberFormat="1" applyFont="1" applyFill="1" applyBorder="1" applyAlignment="1">
      <alignment horizontal="center"/>
    </xf>
    <xf numFmtId="3" fontId="12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left"/>
    </xf>
    <xf numFmtId="0" fontId="12" fillId="0" borderId="0" xfId="2" quotePrefix="1" applyFont="1" applyAlignment="1">
      <alignment horizontal="left"/>
    </xf>
    <xf numFmtId="165" fontId="3" fillId="0" borderId="0" xfId="4" applyNumberFormat="1" applyFont="1" applyFill="1"/>
    <xf numFmtId="0" fontId="5" fillId="0" borderId="0" xfId="2" quotePrefix="1" applyFont="1" applyAlignment="1">
      <alignment horizontal="center"/>
    </xf>
  </cellXfs>
  <cellStyles count="5">
    <cellStyle name="_x0013_" xfId="1" xr:uid="{895D2DDB-9C72-4C34-8B1C-6AF163F87EF4}"/>
    <cellStyle name="Comma 2" xfId="4" xr:uid="{FFDD5937-8BD1-4BC2-9875-146D044B669F}"/>
    <cellStyle name="Normal" xfId="0" builtinId="0"/>
    <cellStyle name="Normal 2" xfId="2" xr:uid="{D59FA273-2DC3-4641-9C7F-B0094460E337}"/>
    <cellStyle name="Percent 2" xfId="3" xr:uid="{C0C87CCB-B089-47C1-BE20-0E1E2BC7F651}"/>
  </cellStyles>
  <dxfs count="0"/>
  <tableStyles count="0" defaultTableStyle="TableStyleMedium2" defaultPivotStyle="PivotStyleLight16"/>
  <colors>
    <mruColors>
      <color rgb="FFF9F3ED"/>
      <color rgb="FFFFF2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outhern Company Template_detailed_final">
  <a:themeElements>
    <a:clrScheme name="Southern Company">
      <a:dk1>
        <a:srgbClr val="4D4D4D"/>
      </a:dk1>
      <a:lt1>
        <a:sysClr val="window" lastClr="FFFFFF"/>
      </a:lt1>
      <a:dk2>
        <a:srgbClr val="B1181E"/>
      </a:dk2>
      <a:lt2>
        <a:srgbClr val="959595"/>
      </a:lt2>
      <a:accent1>
        <a:srgbClr val="EC1C24"/>
      </a:accent1>
      <a:accent2>
        <a:srgbClr val="007DB9"/>
      </a:accent2>
      <a:accent3>
        <a:srgbClr val="00BCF1"/>
      </a:accent3>
      <a:accent4>
        <a:srgbClr val="B2D235"/>
      </a:accent4>
      <a:accent5>
        <a:srgbClr val="00B5AF"/>
      </a:accent5>
      <a:accent6>
        <a:srgbClr val="FDB714"/>
      </a:accent6>
      <a:hlink>
        <a:srgbClr val="007DB9"/>
      </a:hlink>
      <a:folHlink>
        <a:srgbClr val="EC1C24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2"/>
        </a:solidFill>
        <a:ln>
          <a:noFill/>
        </a:ln>
        <a:effectLst/>
      </a:spPr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>
        <a:ln w="9525" cmpd="sng">
          <a:solidFill>
            <a:schemeClr val="bg2"/>
          </a:solidFill>
        </a:ln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2166D-041B-4674-9D3A-9354E02867AC}">
  <sheetPr codeName="Sheet23">
    <tabColor theme="1" tint="0.249977111117893"/>
  </sheetPr>
  <dimension ref="A1:W343"/>
  <sheetViews>
    <sheetView tabSelected="1" view="pageLayout" zoomScaleNormal="85" workbookViewId="0"/>
  </sheetViews>
  <sheetFormatPr defaultColWidth="9.59765625" defaultRowHeight="15.6"/>
  <cols>
    <col min="1" max="1" width="18.5" style="7" customWidth="1"/>
    <col min="2" max="2" width="47.59765625" style="7" customWidth="1"/>
    <col min="3" max="22" width="9.59765625" style="7" customWidth="1"/>
    <col min="23" max="23" width="7.5" style="5" customWidth="1"/>
    <col min="24" max="16384" width="9.59765625" style="5"/>
  </cols>
  <sheetData>
    <row r="1" spans="1:23" s="1" customFormat="1">
      <c r="V1" s="2"/>
    </row>
    <row r="2" spans="1:23" ht="21">
      <c r="A2" s="41" t="s">
        <v>311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"/>
    </row>
    <row r="3" spans="1:23" ht="19.8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11" customFormat="1" ht="15" customHeight="1" thickBot="1">
      <c r="A4" s="8"/>
      <c r="B4" s="9" t="s">
        <v>0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  <c r="W4" s="10"/>
    </row>
    <row r="5" spans="1:23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0"/>
    </row>
    <row r="6" spans="1:23" ht="15" customHeight="1">
      <c r="A6" s="14"/>
      <c r="B6" s="15" t="s">
        <v>1</v>
      </c>
      <c r="C6" s="16">
        <v>16264.18267313089</v>
      </c>
      <c r="D6" s="16">
        <v>16891.55475987072</v>
      </c>
      <c r="E6" s="16">
        <v>18333.662803872121</v>
      </c>
      <c r="F6" s="16">
        <v>20319.596692409708</v>
      </c>
      <c r="G6" s="16">
        <v>22167.90863590407</v>
      </c>
      <c r="H6" s="16">
        <v>23612.35270247337</v>
      </c>
      <c r="I6" s="16">
        <v>24468.856171305113</v>
      </c>
      <c r="J6" s="16">
        <v>24900.328929785923</v>
      </c>
      <c r="K6" s="16">
        <v>25212.501226118446</v>
      </c>
      <c r="L6" s="16">
        <v>25450.698456252452</v>
      </c>
      <c r="M6" s="16">
        <v>25652.552263683781</v>
      </c>
      <c r="N6" s="16">
        <v>25768.495941645899</v>
      </c>
      <c r="O6" s="16">
        <v>25987.267423582725</v>
      </c>
      <c r="P6" s="16">
        <v>26215.691688673829</v>
      </c>
      <c r="Q6" s="16">
        <v>26604.649080577175</v>
      </c>
      <c r="R6" s="16">
        <v>26917.084416829774</v>
      </c>
      <c r="S6" s="16">
        <v>27294.609522242477</v>
      </c>
      <c r="T6" s="16">
        <v>27687.35867605227</v>
      </c>
      <c r="U6" s="16">
        <v>28117.771260418245</v>
      </c>
      <c r="V6" s="16">
        <v>28543.690154933458</v>
      </c>
      <c r="W6" s="7"/>
    </row>
    <row r="7" spans="1:23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7"/>
    </row>
    <row r="8" spans="1:23" ht="15" customHeight="1">
      <c r="A8" s="14"/>
      <c r="B8" s="15" t="s">
        <v>2</v>
      </c>
      <c r="C8" s="16">
        <f>C31</f>
        <v>14305.874213000001</v>
      </c>
      <c r="D8" s="16">
        <f t="shared" ref="D8:V8" si="0">D31</f>
        <v>15164.414213000002</v>
      </c>
      <c r="E8" s="16">
        <f t="shared" si="0"/>
        <v>16545.494212999998</v>
      </c>
      <c r="F8" s="16">
        <f t="shared" si="0"/>
        <v>16800.734213000003</v>
      </c>
      <c r="G8" s="16">
        <f t="shared" si="0"/>
        <v>16264.933213000002</v>
      </c>
      <c r="H8" s="16">
        <f t="shared" si="0"/>
        <v>16266.113213000002</v>
      </c>
      <c r="I8" s="16">
        <f t="shared" si="0"/>
        <v>16266.113213000002</v>
      </c>
      <c r="J8" s="16">
        <f t="shared" si="0"/>
        <v>16266.113213000002</v>
      </c>
      <c r="K8" s="16">
        <f t="shared" si="0"/>
        <v>16266.113213000002</v>
      </c>
      <c r="L8" s="16">
        <f t="shared" si="0"/>
        <v>16266.113213000002</v>
      </c>
      <c r="M8" s="16">
        <f t="shared" si="0"/>
        <v>16266.113213000002</v>
      </c>
      <c r="N8" s="16">
        <f t="shared" si="0"/>
        <v>16266.113213000002</v>
      </c>
      <c r="O8" s="16">
        <f t="shared" si="0"/>
        <v>16266.113213000002</v>
      </c>
      <c r="P8" s="16">
        <f t="shared" si="0"/>
        <v>16266.113213000002</v>
      </c>
      <c r="Q8" s="16">
        <f t="shared" si="0"/>
        <v>12110.262213</v>
      </c>
      <c r="R8" s="16">
        <f t="shared" si="0"/>
        <v>12110.262213</v>
      </c>
      <c r="S8" s="16">
        <f t="shared" si="0"/>
        <v>12110.262213</v>
      </c>
      <c r="T8" s="16">
        <f t="shared" si="0"/>
        <v>12110.262213</v>
      </c>
      <c r="U8" s="16">
        <f t="shared" si="0"/>
        <v>12110.262213</v>
      </c>
      <c r="V8" s="16">
        <f t="shared" si="0"/>
        <v>12110.262213</v>
      </c>
      <c r="W8" s="7"/>
    </row>
    <row r="9" spans="1:23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7"/>
    </row>
    <row r="10" spans="1:23" ht="15" customHeight="1">
      <c r="A10" s="15"/>
      <c r="B10" s="15" t="s">
        <v>3</v>
      </c>
      <c r="C10" s="16">
        <f>C199</f>
        <v>5913.4507950000007</v>
      </c>
      <c r="D10" s="16">
        <f t="shared" ref="D10:V10" si="1">D199</f>
        <v>6011.920795</v>
      </c>
      <c r="E10" s="16">
        <f t="shared" si="1"/>
        <v>6241.920795</v>
      </c>
      <c r="F10" s="16">
        <f t="shared" si="1"/>
        <v>6503.3127949999998</v>
      </c>
      <c r="G10" s="16">
        <f t="shared" si="1"/>
        <v>5723.3127950000007</v>
      </c>
      <c r="H10" s="16">
        <f t="shared" si="1"/>
        <v>5830.1877950000007</v>
      </c>
      <c r="I10" s="16">
        <f t="shared" si="1"/>
        <v>3787.2967949999993</v>
      </c>
      <c r="J10" s="16">
        <f t="shared" si="1"/>
        <v>3787.2967949999993</v>
      </c>
      <c r="K10" s="16">
        <f t="shared" si="1"/>
        <v>3732.2067949999991</v>
      </c>
      <c r="L10" s="16">
        <f t="shared" si="1"/>
        <v>3728.6089949999996</v>
      </c>
      <c r="M10" s="16">
        <f t="shared" si="1"/>
        <v>2411.8569949999996</v>
      </c>
      <c r="N10" s="16">
        <f t="shared" si="1"/>
        <v>1830.3927949999991</v>
      </c>
      <c r="O10" s="16">
        <f t="shared" si="1"/>
        <v>1763.4393999999993</v>
      </c>
      <c r="P10" s="16">
        <f t="shared" si="1"/>
        <v>1413.6912999999995</v>
      </c>
      <c r="Q10" s="16">
        <f t="shared" si="1"/>
        <v>1413.6906999999994</v>
      </c>
      <c r="R10" s="16">
        <f t="shared" si="1"/>
        <v>1053.6426999999999</v>
      </c>
      <c r="S10" s="16">
        <f t="shared" si="1"/>
        <v>1033.6626999999999</v>
      </c>
      <c r="T10" s="16">
        <f t="shared" si="1"/>
        <v>1030.9206999999997</v>
      </c>
      <c r="U10" s="16">
        <f t="shared" si="1"/>
        <v>1028.2732999999998</v>
      </c>
      <c r="V10" s="16">
        <f t="shared" si="1"/>
        <v>1028.0403000000001</v>
      </c>
      <c r="W10" s="7"/>
    </row>
    <row r="11" spans="1:23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7"/>
    </row>
    <row r="12" spans="1:23" ht="15" customHeight="1">
      <c r="A12" s="14"/>
      <c r="B12" s="15" t="s">
        <v>4</v>
      </c>
      <c r="C12" s="16">
        <f>C322</f>
        <v>648.69201494442984</v>
      </c>
      <c r="D12" s="16">
        <f t="shared" ref="D12:V12" si="2">D322</f>
        <v>652.280119021666</v>
      </c>
      <c r="E12" s="16">
        <f t="shared" si="2"/>
        <v>655.79855561354259</v>
      </c>
      <c r="F12" s="16">
        <f t="shared" si="2"/>
        <v>656.28572838871321</v>
      </c>
      <c r="G12" s="16">
        <f t="shared" si="2"/>
        <v>658.75278972020772</v>
      </c>
      <c r="H12" s="16">
        <f t="shared" si="2"/>
        <v>661.15361096834317</v>
      </c>
      <c r="I12" s="16">
        <f t="shared" si="2"/>
        <v>665.39710058692174</v>
      </c>
      <c r="J12" s="16">
        <f t="shared" si="2"/>
        <v>667.34003682758976</v>
      </c>
      <c r="K12" s="16">
        <f t="shared" si="2"/>
        <v>670.13430962868938</v>
      </c>
      <c r="L12" s="16">
        <f t="shared" si="2"/>
        <v>673.00907190504904</v>
      </c>
      <c r="M12" s="16">
        <f t="shared" si="2"/>
        <v>674.88958806397204</v>
      </c>
      <c r="N12" s="16">
        <f t="shared" si="2"/>
        <v>676.2370139917092</v>
      </c>
      <c r="O12" s="16">
        <f t="shared" si="2"/>
        <v>681.08664292743788</v>
      </c>
      <c r="P12" s="16">
        <f t="shared" si="2"/>
        <v>702.59985075060479</v>
      </c>
      <c r="Q12" s="16">
        <f t="shared" si="2"/>
        <v>711.05776233386268</v>
      </c>
      <c r="R12" s="16">
        <f t="shared" si="2"/>
        <v>719.64384729465962</v>
      </c>
      <c r="S12" s="16">
        <f t="shared" si="2"/>
        <v>727.55377136295522</v>
      </c>
      <c r="T12" s="16">
        <f t="shared" si="2"/>
        <v>737.45934207741095</v>
      </c>
      <c r="U12" s="16">
        <f t="shared" si="2"/>
        <v>747.98008772296168</v>
      </c>
      <c r="V12" s="16">
        <f t="shared" si="2"/>
        <v>757.74575248137148</v>
      </c>
      <c r="W12" s="7"/>
    </row>
    <row r="13" spans="1:23" ht="1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7"/>
    </row>
    <row r="14" spans="1:23" ht="15" customHeight="1">
      <c r="A14" s="14"/>
      <c r="B14" s="13" t="s">
        <v>5</v>
      </c>
      <c r="C14" s="16">
        <f t="shared" ref="C14:V14" si="3">C8+C10+C12</f>
        <v>20868.01702294443</v>
      </c>
      <c r="D14" s="16">
        <f t="shared" si="3"/>
        <v>21828.615127021669</v>
      </c>
      <c r="E14" s="16">
        <f t="shared" si="3"/>
        <v>23443.213563613539</v>
      </c>
      <c r="F14" s="16">
        <f t="shared" si="3"/>
        <v>23960.332736388715</v>
      </c>
      <c r="G14" s="16">
        <f t="shared" si="3"/>
        <v>22646.998797720211</v>
      </c>
      <c r="H14" s="16">
        <f t="shared" si="3"/>
        <v>22757.454618968346</v>
      </c>
      <c r="I14" s="16">
        <f t="shared" si="3"/>
        <v>20718.807108586923</v>
      </c>
      <c r="J14" s="16">
        <f t="shared" si="3"/>
        <v>20720.750044827593</v>
      </c>
      <c r="K14" s="16">
        <f t="shared" si="3"/>
        <v>20668.454317628693</v>
      </c>
      <c r="L14" s="16">
        <f t="shared" si="3"/>
        <v>20667.731279905052</v>
      </c>
      <c r="M14" s="16">
        <f t="shared" si="3"/>
        <v>19352.859796063974</v>
      </c>
      <c r="N14" s="16">
        <f t="shared" si="3"/>
        <v>18772.743021991708</v>
      </c>
      <c r="O14" s="16">
        <f t="shared" si="3"/>
        <v>18710.639255927439</v>
      </c>
      <c r="P14" s="16">
        <f t="shared" si="3"/>
        <v>18382.404363750607</v>
      </c>
      <c r="Q14" s="16">
        <f t="shared" si="3"/>
        <v>14235.010675333862</v>
      </c>
      <c r="R14" s="16">
        <f t="shared" si="3"/>
        <v>13883.54876029466</v>
      </c>
      <c r="S14" s="16">
        <f t="shared" si="3"/>
        <v>13871.478684362954</v>
      </c>
      <c r="T14" s="16">
        <f t="shared" si="3"/>
        <v>13878.642255077411</v>
      </c>
      <c r="U14" s="16">
        <f t="shared" si="3"/>
        <v>13886.51560072296</v>
      </c>
      <c r="V14" s="16">
        <f t="shared" si="3"/>
        <v>13896.048265481371</v>
      </c>
      <c r="W14" s="7"/>
    </row>
    <row r="15" spans="1:23" ht="15" customHeight="1">
      <c r="A15" s="14"/>
      <c r="B15" s="14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4"/>
      <c r="S15" s="14"/>
      <c r="T15" s="14"/>
      <c r="U15" s="14"/>
      <c r="V15" s="14"/>
      <c r="W15" s="7"/>
    </row>
    <row r="16" spans="1:23" ht="15" customHeight="1">
      <c r="A16" s="14"/>
      <c r="B16" s="15" t="s">
        <v>308</v>
      </c>
      <c r="C16" s="17">
        <f>C6*(1+0.2460594)-C14</f>
        <v>-601.87931977255721</v>
      </c>
      <c r="D16" s="17">
        <f>D6*(1+0.2460594)-D14</f>
        <v>-780.73453787001563</v>
      </c>
      <c r="E16" s="17">
        <f>E6*(1+0.2460594)-E14</f>
        <v>-598.38069041832568</v>
      </c>
      <c r="F16" s="17">
        <f t="shared" ref="F16:V16" si="4">F6*(1+0.2513477)-F14</f>
        <v>1466.5478495857787</v>
      </c>
      <c r="G16" s="17">
        <f t="shared" si="4"/>
        <v>5092.7626876284849</v>
      </c>
      <c r="H16" s="17">
        <f t="shared" si="4"/>
        <v>6789.8086268604893</v>
      </c>
      <c r="I16" s="17">
        <f t="shared" si="4"/>
        <v>9900.2397830065347</v>
      </c>
      <c r="J16" s="17">
        <f t="shared" si="4"/>
        <v>10438.219290703481</v>
      </c>
      <c r="K16" s="17">
        <f t="shared" si="4"/>
        <v>10881.151102921802</v>
      </c>
      <c r="L16" s="17">
        <f t="shared" si="4"/>
        <v>11179.941696720001</v>
      </c>
      <c r="M16" s="17">
        <f t="shared" si="4"/>
        <v>12747.402478226519</v>
      </c>
      <c r="N16" s="17">
        <f t="shared" si="4"/>
        <v>13472.60510704622</v>
      </c>
      <c r="O16" s="17">
        <f t="shared" si="4"/>
        <v>13808.46806385773</v>
      </c>
      <c r="P16" s="17">
        <f t="shared" si="4"/>
        <v>14422.541134780502</v>
      </c>
      <c r="Q16" s="17">
        <f t="shared" si="4"/>
        <v>19056.655760953501</v>
      </c>
      <c r="R16" s="17">
        <f t="shared" si="4"/>
        <v>19799.08291541112</v>
      </c>
      <c r="S16" s="17">
        <f t="shared" si="4"/>
        <v>20283.568163693264</v>
      </c>
      <c r="T16" s="17">
        <f t="shared" si="4"/>
        <v>20767.870343275641</v>
      </c>
      <c r="U16" s="17">
        <f t="shared" si="4"/>
        <v>21298.592795127508</v>
      </c>
      <c r="V16" s="17">
        <f t="shared" si="4"/>
        <v>21822.032759407255</v>
      </c>
      <c r="W16" s="7"/>
    </row>
    <row r="17" spans="1:23" ht="1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7"/>
    </row>
    <row r="18" spans="1:23" ht="15" customHeight="1">
      <c r="A18" s="14"/>
      <c r="B18" s="15" t="s">
        <v>6</v>
      </c>
      <c r="C18" s="18">
        <f t="shared" ref="C18:V18" si="5">C14/C6-1</f>
        <v>0.28306582890385679</v>
      </c>
      <c r="D18" s="18">
        <f t="shared" si="5"/>
        <v>0.29227980711875778</v>
      </c>
      <c r="E18" s="18">
        <f t="shared" si="5"/>
        <v>0.27869776020219295</v>
      </c>
      <c r="F18" s="18">
        <f t="shared" si="5"/>
        <v>0.17917363710958822</v>
      </c>
      <c r="G18" s="18">
        <f t="shared" si="5"/>
        <v>2.1611879121523625E-2</v>
      </c>
      <c r="H18" s="18">
        <f t="shared" si="5"/>
        <v>-3.6205544372351905E-2</v>
      </c>
      <c r="I18" s="18">
        <f t="shared" si="5"/>
        <v>-0.15325804510289742</v>
      </c>
      <c r="J18" s="18">
        <f t="shared" si="5"/>
        <v>-0.16785235635818019</v>
      </c>
      <c r="K18" s="18">
        <f t="shared" si="5"/>
        <v>-0.1802299132377404</v>
      </c>
      <c r="L18" s="18">
        <f t="shared" si="5"/>
        <v>-0.18793068428235504</v>
      </c>
      <c r="M18" s="18">
        <f t="shared" si="5"/>
        <v>-0.24557760970000075</v>
      </c>
      <c r="N18" s="18">
        <f t="shared" si="5"/>
        <v>-0.27148472054777417</v>
      </c>
      <c r="O18" s="18">
        <f t="shared" si="5"/>
        <v>-0.28000743783672877</v>
      </c>
      <c r="P18" s="18">
        <f t="shared" si="5"/>
        <v>-0.29880147424481263</v>
      </c>
      <c r="Q18" s="18">
        <f t="shared" si="5"/>
        <v>-0.46494273868373681</v>
      </c>
      <c r="R18" s="18">
        <f t="shared" si="5"/>
        <v>-0.48421052795695663</v>
      </c>
      <c r="S18" s="18">
        <f t="shared" si="5"/>
        <v>-0.49178687927156328</v>
      </c>
      <c r="T18" s="18">
        <f t="shared" si="5"/>
        <v>-0.49873722454133851</v>
      </c>
      <c r="U18" s="18">
        <f t="shared" si="5"/>
        <v>-0.50613028777742453</v>
      </c>
      <c r="V18" s="18">
        <f t="shared" si="5"/>
        <v>-0.51316567023904602</v>
      </c>
      <c r="W18" s="7"/>
    </row>
    <row r="19" spans="1:23" ht="15" customHeight="1" thickBo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7"/>
    </row>
    <row r="20" spans="1:23" ht="15" customHeight="1">
      <c r="A20" s="14"/>
      <c r="B20" s="14"/>
      <c r="C20" s="14" t="s">
        <v>7</v>
      </c>
      <c r="D20" s="14" t="s">
        <v>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7"/>
    </row>
    <row r="21" spans="1:23" ht="15" customHeight="1">
      <c r="A21" s="14"/>
      <c r="B21" s="14"/>
      <c r="C21" s="14"/>
      <c r="D21" s="14" t="s">
        <v>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7"/>
    </row>
    <row r="22" spans="1:23" ht="15" customHeight="1">
      <c r="A22" s="16"/>
      <c r="B22" s="14"/>
      <c r="C22" s="14"/>
      <c r="D22" s="14" t="s">
        <v>10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7"/>
    </row>
    <row r="23" spans="1:23" ht="15" customHeight="1">
      <c r="A23" s="14"/>
      <c r="B23" s="19"/>
      <c r="C23" s="14"/>
      <c r="D23" s="20" t="s">
        <v>309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7"/>
    </row>
    <row r="24" spans="1:23" ht="15" customHeight="1">
      <c r="A24" s="14"/>
      <c r="B24" s="19"/>
      <c r="C24" s="14"/>
      <c r="D24" s="20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7"/>
    </row>
    <row r="25" spans="1:23" ht="15" customHeight="1">
      <c r="A25" s="14"/>
      <c r="B25" s="14"/>
      <c r="C25" s="14"/>
      <c r="D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7"/>
    </row>
    <row r="26" spans="1:23" ht="1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7"/>
    </row>
    <row r="27" spans="1:23" ht="15" customHeight="1">
      <c r="W27" s="7"/>
    </row>
    <row r="28" spans="1:23" ht="21">
      <c r="A28" s="41" t="s">
        <v>11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7"/>
    </row>
    <row r="29" spans="1:23" ht="15" customHeight="1">
      <c r="A29" s="3"/>
      <c r="B29" s="3"/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7"/>
    </row>
    <row r="30" spans="1:23" ht="15" customHeight="1" thickBot="1">
      <c r="A30" s="8"/>
      <c r="B30" s="9"/>
      <c r="C30" s="23">
        <v>2025</v>
      </c>
      <c r="D30" s="23">
        <v>2026</v>
      </c>
      <c r="E30" s="23">
        <v>2027</v>
      </c>
      <c r="F30" s="23">
        <v>2028</v>
      </c>
      <c r="G30" s="23">
        <v>2029</v>
      </c>
      <c r="H30" s="23">
        <v>2030</v>
      </c>
      <c r="I30" s="23">
        <v>2031</v>
      </c>
      <c r="J30" s="23">
        <v>2032</v>
      </c>
      <c r="K30" s="23">
        <v>2033</v>
      </c>
      <c r="L30" s="23">
        <v>2034</v>
      </c>
      <c r="M30" s="23">
        <v>2035</v>
      </c>
      <c r="N30" s="23">
        <v>2036</v>
      </c>
      <c r="O30" s="23">
        <v>2037</v>
      </c>
      <c r="P30" s="23">
        <v>2038</v>
      </c>
      <c r="Q30" s="23">
        <v>2039</v>
      </c>
      <c r="R30" s="23">
        <v>2040</v>
      </c>
      <c r="S30" s="23">
        <v>2041</v>
      </c>
      <c r="T30" s="23">
        <v>2042</v>
      </c>
      <c r="U30" s="23">
        <v>2043</v>
      </c>
      <c r="V30" s="23">
        <v>2044</v>
      </c>
      <c r="W30" s="7"/>
    </row>
    <row r="31" spans="1:23" ht="16.2" thickBot="1">
      <c r="A31" s="24" t="s">
        <v>2</v>
      </c>
      <c r="B31" s="25"/>
      <c r="C31" s="26">
        <f>C32+C40+C51+C58+C66+C102+C111+C177+C195+C331</f>
        <v>14305.874213000001</v>
      </c>
      <c r="D31" s="26">
        <f t="shared" ref="D31:V31" si="6">D32+D40+D51+D58+D66+D102+D111+D177+D195+D331</f>
        <v>15164.414213000002</v>
      </c>
      <c r="E31" s="26">
        <f t="shared" si="6"/>
        <v>16545.494212999998</v>
      </c>
      <c r="F31" s="26">
        <f t="shared" si="6"/>
        <v>16800.734213000003</v>
      </c>
      <c r="G31" s="26">
        <f t="shared" si="6"/>
        <v>16264.933213000002</v>
      </c>
      <c r="H31" s="26">
        <f t="shared" si="6"/>
        <v>16266.113213000002</v>
      </c>
      <c r="I31" s="26">
        <f t="shared" si="6"/>
        <v>16266.113213000002</v>
      </c>
      <c r="J31" s="26">
        <f t="shared" si="6"/>
        <v>16266.113213000002</v>
      </c>
      <c r="K31" s="26">
        <f t="shared" si="6"/>
        <v>16266.113213000002</v>
      </c>
      <c r="L31" s="26">
        <f t="shared" si="6"/>
        <v>16266.113213000002</v>
      </c>
      <c r="M31" s="26">
        <f t="shared" si="6"/>
        <v>16266.113213000002</v>
      </c>
      <c r="N31" s="26">
        <f t="shared" si="6"/>
        <v>16266.113213000002</v>
      </c>
      <c r="O31" s="26">
        <f t="shared" si="6"/>
        <v>16266.113213000002</v>
      </c>
      <c r="P31" s="26">
        <f t="shared" si="6"/>
        <v>16266.113213000002</v>
      </c>
      <c r="Q31" s="26">
        <f t="shared" si="6"/>
        <v>12110.262213</v>
      </c>
      <c r="R31" s="26">
        <f t="shared" si="6"/>
        <v>12110.262213</v>
      </c>
      <c r="S31" s="26">
        <f t="shared" si="6"/>
        <v>12110.262213</v>
      </c>
      <c r="T31" s="26">
        <f t="shared" si="6"/>
        <v>12110.262213</v>
      </c>
      <c r="U31" s="26">
        <f t="shared" si="6"/>
        <v>12110.262213</v>
      </c>
      <c r="V31" s="26">
        <f t="shared" si="6"/>
        <v>12110.262213</v>
      </c>
      <c r="W31" s="7"/>
    </row>
    <row r="32" spans="1:23" ht="12" customHeight="1">
      <c r="A32" s="27" t="s">
        <v>12</v>
      </c>
      <c r="B32" s="28"/>
      <c r="C32" s="29">
        <f>SUM(C33:C38)</f>
        <v>3049.378553</v>
      </c>
      <c r="D32" s="29">
        <f t="shared" ref="D32:V32" si="7">SUM(D33:D38)</f>
        <v>3049.378553</v>
      </c>
      <c r="E32" s="29">
        <f t="shared" si="7"/>
        <v>3049.378553</v>
      </c>
      <c r="F32" s="29">
        <f t="shared" si="7"/>
        <v>3049.378553</v>
      </c>
      <c r="G32" s="29">
        <f t="shared" si="7"/>
        <v>3049.378553</v>
      </c>
      <c r="H32" s="29">
        <f t="shared" si="7"/>
        <v>3049.378553</v>
      </c>
      <c r="I32" s="29">
        <f t="shared" si="7"/>
        <v>3049.378553</v>
      </c>
      <c r="J32" s="29">
        <f t="shared" si="7"/>
        <v>3049.378553</v>
      </c>
      <c r="K32" s="29">
        <f t="shared" si="7"/>
        <v>3049.378553</v>
      </c>
      <c r="L32" s="29">
        <f t="shared" si="7"/>
        <v>3049.378553</v>
      </c>
      <c r="M32" s="29">
        <f t="shared" si="7"/>
        <v>3049.378553</v>
      </c>
      <c r="N32" s="29">
        <f t="shared" si="7"/>
        <v>3049.378553</v>
      </c>
      <c r="O32" s="29">
        <f t="shared" si="7"/>
        <v>3049.378553</v>
      </c>
      <c r="P32" s="29">
        <f t="shared" si="7"/>
        <v>3049.378553</v>
      </c>
      <c r="Q32" s="29">
        <f t="shared" si="7"/>
        <v>3049.378553</v>
      </c>
      <c r="R32" s="29">
        <f t="shared" si="7"/>
        <v>3049.378553</v>
      </c>
      <c r="S32" s="29">
        <f t="shared" si="7"/>
        <v>3049.378553</v>
      </c>
      <c r="T32" s="29">
        <f t="shared" si="7"/>
        <v>3049.378553</v>
      </c>
      <c r="U32" s="29">
        <f t="shared" si="7"/>
        <v>3049.378553</v>
      </c>
      <c r="V32" s="29">
        <f t="shared" si="7"/>
        <v>3049.378553</v>
      </c>
      <c r="W32" s="7"/>
    </row>
    <row r="33" spans="1:23" ht="12" customHeight="1">
      <c r="A33" s="30"/>
      <c r="B33" s="31" t="s">
        <v>13</v>
      </c>
      <c r="C33" s="32">
        <v>451.40100000000001</v>
      </c>
      <c r="D33" s="32">
        <v>451.40100000000001</v>
      </c>
      <c r="E33" s="32">
        <v>451.40100000000001</v>
      </c>
      <c r="F33" s="32">
        <v>451.40100000000001</v>
      </c>
      <c r="G33" s="32">
        <v>451.40100000000001</v>
      </c>
      <c r="H33" s="32">
        <v>451.40100000000001</v>
      </c>
      <c r="I33" s="32">
        <v>451.40100000000001</v>
      </c>
      <c r="J33" s="32">
        <v>451.40100000000001</v>
      </c>
      <c r="K33" s="32">
        <v>451.40100000000001</v>
      </c>
      <c r="L33" s="32">
        <v>451.40100000000001</v>
      </c>
      <c r="M33" s="32">
        <v>451.40100000000001</v>
      </c>
      <c r="N33" s="32">
        <v>451.40100000000001</v>
      </c>
      <c r="O33" s="32">
        <v>451.40100000000001</v>
      </c>
      <c r="P33" s="32">
        <v>451.40100000000001</v>
      </c>
      <c r="Q33" s="32">
        <v>451.40100000000001</v>
      </c>
      <c r="R33" s="32">
        <v>451.40100000000001</v>
      </c>
      <c r="S33" s="32">
        <v>451.40100000000001</v>
      </c>
      <c r="T33" s="32">
        <v>451.40100000000001</v>
      </c>
      <c r="U33" s="32">
        <v>451.40100000000001</v>
      </c>
      <c r="V33" s="32">
        <v>451.40100000000001</v>
      </c>
      <c r="W33" s="7"/>
    </row>
    <row r="34" spans="1:23" ht="12" customHeight="1">
      <c r="A34" s="30"/>
      <c r="B34" s="31" t="s">
        <v>14</v>
      </c>
      <c r="C34" s="32">
        <v>454.40699999999998</v>
      </c>
      <c r="D34" s="32">
        <v>454.40699999999998</v>
      </c>
      <c r="E34" s="32">
        <v>454.40699999999998</v>
      </c>
      <c r="F34" s="32">
        <v>454.40699999999998</v>
      </c>
      <c r="G34" s="32">
        <v>454.40699999999998</v>
      </c>
      <c r="H34" s="32">
        <v>454.40699999999998</v>
      </c>
      <c r="I34" s="32">
        <v>454.40699999999998</v>
      </c>
      <c r="J34" s="32">
        <v>454.40699999999998</v>
      </c>
      <c r="K34" s="32">
        <v>454.40699999999998</v>
      </c>
      <c r="L34" s="32">
        <v>454.40699999999998</v>
      </c>
      <c r="M34" s="32">
        <v>454.40699999999998</v>
      </c>
      <c r="N34" s="32">
        <v>454.40699999999998</v>
      </c>
      <c r="O34" s="32">
        <v>454.40699999999998</v>
      </c>
      <c r="P34" s="32">
        <v>454.40699999999998</v>
      </c>
      <c r="Q34" s="32">
        <v>454.40699999999998</v>
      </c>
      <c r="R34" s="32">
        <v>454.40699999999998</v>
      </c>
      <c r="S34" s="32">
        <v>454.40699999999998</v>
      </c>
      <c r="T34" s="32">
        <v>454.40699999999998</v>
      </c>
      <c r="U34" s="32">
        <v>454.40699999999998</v>
      </c>
      <c r="V34" s="32">
        <v>454.40699999999998</v>
      </c>
      <c r="W34" s="7"/>
    </row>
    <row r="35" spans="1:23" ht="12" customHeight="1">
      <c r="A35" s="30"/>
      <c r="B35" s="31" t="s">
        <v>15</v>
      </c>
      <c r="C35" s="32">
        <v>559.677055</v>
      </c>
      <c r="D35" s="32">
        <v>559.677055</v>
      </c>
      <c r="E35" s="32">
        <v>559.677055</v>
      </c>
      <c r="F35" s="32">
        <v>559.677055</v>
      </c>
      <c r="G35" s="32">
        <v>559.677055</v>
      </c>
      <c r="H35" s="32">
        <v>559.677055</v>
      </c>
      <c r="I35" s="32">
        <v>559.677055</v>
      </c>
      <c r="J35" s="32">
        <v>559.677055</v>
      </c>
      <c r="K35" s="32">
        <v>559.677055</v>
      </c>
      <c r="L35" s="32">
        <v>559.677055</v>
      </c>
      <c r="M35" s="32">
        <v>559.677055</v>
      </c>
      <c r="N35" s="32">
        <v>559.677055</v>
      </c>
      <c r="O35" s="32">
        <v>559.677055</v>
      </c>
      <c r="P35" s="32">
        <v>559.677055</v>
      </c>
      <c r="Q35" s="32">
        <v>559.677055</v>
      </c>
      <c r="R35" s="32">
        <v>559.677055</v>
      </c>
      <c r="S35" s="32">
        <v>559.677055</v>
      </c>
      <c r="T35" s="32">
        <v>559.677055</v>
      </c>
      <c r="U35" s="32">
        <v>559.677055</v>
      </c>
      <c r="V35" s="32">
        <v>559.677055</v>
      </c>
      <c r="W35" s="7"/>
    </row>
    <row r="36" spans="1:23" ht="12" customHeight="1">
      <c r="A36" s="30"/>
      <c r="B36" s="31" t="s">
        <v>16</v>
      </c>
      <c r="C36" s="32">
        <v>562.95549800000003</v>
      </c>
      <c r="D36" s="32">
        <v>562.95549800000003</v>
      </c>
      <c r="E36" s="32">
        <v>562.95549800000003</v>
      </c>
      <c r="F36" s="32">
        <v>562.95549800000003</v>
      </c>
      <c r="G36" s="32">
        <v>562.95549800000003</v>
      </c>
      <c r="H36" s="32">
        <v>562.95549800000003</v>
      </c>
      <c r="I36" s="32">
        <v>562.95549800000003</v>
      </c>
      <c r="J36" s="32">
        <v>562.95549800000003</v>
      </c>
      <c r="K36" s="32">
        <v>562.95549800000003</v>
      </c>
      <c r="L36" s="32">
        <v>562.95549800000003</v>
      </c>
      <c r="M36" s="32">
        <v>562.95549800000003</v>
      </c>
      <c r="N36" s="32">
        <v>562.95549800000003</v>
      </c>
      <c r="O36" s="32">
        <v>562.95549800000003</v>
      </c>
      <c r="P36" s="32">
        <v>562.95549800000003</v>
      </c>
      <c r="Q36" s="32">
        <v>562.95549800000003</v>
      </c>
      <c r="R36" s="32">
        <v>562.95549800000003</v>
      </c>
      <c r="S36" s="32">
        <v>562.95549800000003</v>
      </c>
      <c r="T36" s="32">
        <v>562.95549800000003</v>
      </c>
      <c r="U36" s="32">
        <v>562.95549800000003</v>
      </c>
      <c r="V36" s="32">
        <v>562.95549800000003</v>
      </c>
      <c r="W36" s="7"/>
    </row>
    <row r="37" spans="1:23" ht="12" customHeight="1">
      <c r="A37" s="30"/>
      <c r="B37" s="31" t="s">
        <v>17</v>
      </c>
      <c r="C37" s="32">
        <v>510.46899999999999</v>
      </c>
      <c r="D37" s="32">
        <v>510.46899999999999</v>
      </c>
      <c r="E37" s="32">
        <v>510.46899999999999</v>
      </c>
      <c r="F37" s="32">
        <v>510.46899999999999</v>
      </c>
      <c r="G37" s="32">
        <v>510.46899999999999</v>
      </c>
      <c r="H37" s="32">
        <v>510.46899999999999</v>
      </c>
      <c r="I37" s="32">
        <v>510.46899999999999</v>
      </c>
      <c r="J37" s="32">
        <v>510.46899999999999</v>
      </c>
      <c r="K37" s="32">
        <v>510.46899999999999</v>
      </c>
      <c r="L37" s="32">
        <v>510.46899999999999</v>
      </c>
      <c r="M37" s="32">
        <v>510.46899999999999</v>
      </c>
      <c r="N37" s="32">
        <v>510.46899999999999</v>
      </c>
      <c r="O37" s="32">
        <v>510.46899999999999</v>
      </c>
      <c r="P37" s="32">
        <v>510.46899999999999</v>
      </c>
      <c r="Q37" s="32">
        <v>510.46899999999999</v>
      </c>
      <c r="R37" s="32">
        <v>510.46899999999999</v>
      </c>
      <c r="S37" s="32">
        <v>510.46899999999999</v>
      </c>
      <c r="T37" s="32">
        <v>510.46899999999999</v>
      </c>
      <c r="U37" s="32">
        <v>510.46899999999999</v>
      </c>
      <c r="V37" s="32">
        <v>510.46899999999999</v>
      </c>
      <c r="W37" s="7"/>
    </row>
    <row r="38" spans="1:23" ht="12" customHeight="1">
      <c r="A38" s="30"/>
      <c r="B38" s="31" t="s">
        <v>18</v>
      </c>
      <c r="C38" s="32">
        <v>510.46899999999999</v>
      </c>
      <c r="D38" s="32">
        <v>510.46899999999999</v>
      </c>
      <c r="E38" s="32">
        <v>510.46899999999999</v>
      </c>
      <c r="F38" s="32">
        <v>510.46899999999999</v>
      </c>
      <c r="G38" s="32">
        <v>510.46899999999999</v>
      </c>
      <c r="H38" s="32">
        <v>510.46899999999999</v>
      </c>
      <c r="I38" s="32">
        <v>510.46899999999999</v>
      </c>
      <c r="J38" s="32">
        <v>510.46899999999999</v>
      </c>
      <c r="K38" s="32">
        <v>510.46899999999999</v>
      </c>
      <c r="L38" s="32">
        <v>510.46899999999999</v>
      </c>
      <c r="M38" s="32">
        <v>510.46899999999999</v>
      </c>
      <c r="N38" s="32">
        <v>510.46899999999999</v>
      </c>
      <c r="O38" s="32">
        <v>510.46899999999999</v>
      </c>
      <c r="P38" s="32">
        <v>510.46899999999999</v>
      </c>
      <c r="Q38" s="32">
        <v>510.46899999999999</v>
      </c>
      <c r="R38" s="32">
        <v>510.46899999999999</v>
      </c>
      <c r="S38" s="32">
        <v>510.46899999999999</v>
      </c>
      <c r="T38" s="32">
        <v>510.46899999999999</v>
      </c>
      <c r="U38" s="32">
        <v>510.46899999999999</v>
      </c>
      <c r="V38" s="32">
        <v>510.46899999999999</v>
      </c>
      <c r="W38" s="7"/>
    </row>
    <row r="39" spans="1:23" ht="12" customHeight="1">
      <c r="A39" s="30"/>
      <c r="B39" s="31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7"/>
    </row>
    <row r="40" spans="1:23" ht="12" customHeight="1">
      <c r="A40" s="34" t="s">
        <v>19</v>
      </c>
      <c r="B40" s="35"/>
      <c r="C40" s="36">
        <f>SUM(C41:C49)</f>
        <v>4044.8429999999998</v>
      </c>
      <c r="D40" s="36">
        <f t="shared" ref="D40:V40" si="8">SUM(D41:D49)</f>
        <v>4044.8429999999998</v>
      </c>
      <c r="E40" s="36">
        <f t="shared" si="8"/>
        <v>4044.8429999999998</v>
      </c>
      <c r="F40" s="36">
        <f t="shared" si="8"/>
        <v>4044.8429999999998</v>
      </c>
      <c r="G40" s="36">
        <f t="shared" si="8"/>
        <v>3507.42</v>
      </c>
      <c r="H40" s="36">
        <f t="shared" si="8"/>
        <v>3507.42</v>
      </c>
      <c r="I40" s="36">
        <f t="shared" si="8"/>
        <v>3507.42</v>
      </c>
      <c r="J40" s="36">
        <f t="shared" si="8"/>
        <v>3507.42</v>
      </c>
      <c r="K40" s="36">
        <f t="shared" si="8"/>
        <v>3507.42</v>
      </c>
      <c r="L40" s="36">
        <f t="shared" si="8"/>
        <v>3507.42</v>
      </c>
      <c r="M40" s="36">
        <f t="shared" si="8"/>
        <v>3507.42</v>
      </c>
      <c r="N40" s="36">
        <f t="shared" si="8"/>
        <v>3507.42</v>
      </c>
      <c r="O40" s="36">
        <f t="shared" si="8"/>
        <v>3507.42</v>
      </c>
      <c r="P40" s="36">
        <f t="shared" si="8"/>
        <v>3507.42</v>
      </c>
      <c r="Q40" s="36">
        <f t="shared" si="8"/>
        <v>0</v>
      </c>
      <c r="R40" s="36">
        <f t="shared" si="8"/>
        <v>0</v>
      </c>
      <c r="S40" s="36">
        <f t="shared" si="8"/>
        <v>0</v>
      </c>
      <c r="T40" s="36">
        <f t="shared" si="8"/>
        <v>0</v>
      </c>
      <c r="U40" s="36">
        <f t="shared" si="8"/>
        <v>0</v>
      </c>
      <c r="V40" s="36">
        <f t="shared" si="8"/>
        <v>0</v>
      </c>
      <c r="W40" s="7"/>
    </row>
    <row r="41" spans="1:23" ht="12" customHeight="1">
      <c r="A41" s="30"/>
      <c r="B41" s="31" t="s">
        <v>20</v>
      </c>
      <c r="C41" s="32">
        <v>740</v>
      </c>
      <c r="D41" s="32">
        <v>740</v>
      </c>
      <c r="E41" s="32">
        <v>740</v>
      </c>
      <c r="F41" s="32">
        <v>740</v>
      </c>
      <c r="G41" s="32">
        <v>740</v>
      </c>
      <c r="H41" s="32">
        <v>740</v>
      </c>
      <c r="I41" s="32">
        <v>740</v>
      </c>
      <c r="J41" s="32">
        <v>740</v>
      </c>
      <c r="K41" s="32">
        <v>740</v>
      </c>
      <c r="L41" s="32">
        <v>740</v>
      </c>
      <c r="M41" s="32">
        <v>740</v>
      </c>
      <c r="N41" s="32">
        <v>740</v>
      </c>
      <c r="O41" s="32">
        <v>740</v>
      </c>
      <c r="P41" s="32">
        <v>740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7"/>
    </row>
    <row r="42" spans="1:23" ht="12" customHeight="1">
      <c r="A42" s="30"/>
      <c r="B42" s="31" t="s">
        <v>21</v>
      </c>
      <c r="C42" s="32">
        <v>760</v>
      </c>
      <c r="D42" s="32">
        <v>760</v>
      </c>
      <c r="E42" s="32">
        <v>760</v>
      </c>
      <c r="F42" s="32">
        <v>760</v>
      </c>
      <c r="G42" s="32">
        <v>760</v>
      </c>
      <c r="H42" s="32">
        <v>760</v>
      </c>
      <c r="I42" s="32">
        <v>760</v>
      </c>
      <c r="J42" s="32">
        <v>760</v>
      </c>
      <c r="K42" s="32">
        <v>760</v>
      </c>
      <c r="L42" s="32">
        <v>760</v>
      </c>
      <c r="M42" s="32">
        <v>760</v>
      </c>
      <c r="N42" s="32">
        <v>760</v>
      </c>
      <c r="O42" s="32">
        <v>760</v>
      </c>
      <c r="P42" s="32">
        <v>760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7"/>
    </row>
    <row r="43" spans="1:23" ht="12" customHeight="1">
      <c r="A43" s="30"/>
      <c r="B43" s="31" t="s">
        <v>22</v>
      </c>
      <c r="C43" s="32">
        <v>950</v>
      </c>
      <c r="D43" s="32">
        <v>950</v>
      </c>
      <c r="E43" s="32">
        <v>950</v>
      </c>
      <c r="F43" s="32">
        <v>950</v>
      </c>
      <c r="G43" s="32">
        <v>950</v>
      </c>
      <c r="H43" s="32">
        <v>950</v>
      </c>
      <c r="I43" s="32">
        <v>950</v>
      </c>
      <c r="J43" s="32">
        <v>950</v>
      </c>
      <c r="K43" s="32">
        <v>950</v>
      </c>
      <c r="L43" s="32">
        <v>950</v>
      </c>
      <c r="M43" s="32">
        <v>950</v>
      </c>
      <c r="N43" s="32">
        <v>950</v>
      </c>
      <c r="O43" s="32">
        <v>950</v>
      </c>
      <c r="P43" s="32">
        <v>950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7"/>
    </row>
    <row r="44" spans="1:23" ht="12" customHeight="1">
      <c r="A44" s="30"/>
      <c r="B44" s="31" t="s">
        <v>23</v>
      </c>
      <c r="C44" s="32">
        <v>910</v>
      </c>
      <c r="D44" s="32">
        <v>910</v>
      </c>
      <c r="E44" s="32">
        <v>910</v>
      </c>
      <c r="F44" s="32">
        <v>910</v>
      </c>
      <c r="G44" s="32">
        <v>910</v>
      </c>
      <c r="H44" s="32">
        <v>910</v>
      </c>
      <c r="I44" s="32">
        <v>910</v>
      </c>
      <c r="J44" s="32">
        <v>910</v>
      </c>
      <c r="K44" s="32">
        <v>910</v>
      </c>
      <c r="L44" s="32">
        <v>910</v>
      </c>
      <c r="M44" s="32">
        <v>910</v>
      </c>
      <c r="N44" s="32">
        <v>910</v>
      </c>
      <c r="O44" s="32">
        <v>910</v>
      </c>
      <c r="P44" s="32">
        <v>910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7"/>
    </row>
    <row r="45" spans="1:23" ht="12" customHeight="1">
      <c r="A45" s="30"/>
      <c r="B45" s="31" t="s">
        <v>24</v>
      </c>
      <c r="C45" s="32">
        <v>75.180000000000007</v>
      </c>
      <c r="D45" s="32">
        <v>75.180000000000007</v>
      </c>
      <c r="E45" s="32">
        <v>75.180000000000007</v>
      </c>
      <c r="F45" s="32">
        <v>75.180000000000007</v>
      </c>
      <c r="G45" s="32">
        <v>75.180000000000007</v>
      </c>
      <c r="H45" s="32">
        <v>75.180000000000007</v>
      </c>
      <c r="I45" s="32">
        <v>75.180000000000007</v>
      </c>
      <c r="J45" s="32">
        <v>75.180000000000007</v>
      </c>
      <c r="K45" s="32">
        <v>75.180000000000007</v>
      </c>
      <c r="L45" s="32">
        <v>75.180000000000007</v>
      </c>
      <c r="M45" s="32">
        <v>75.180000000000007</v>
      </c>
      <c r="N45" s="32">
        <v>75.180000000000007</v>
      </c>
      <c r="O45" s="32">
        <v>75.180000000000007</v>
      </c>
      <c r="P45" s="32">
        <v>75.180000000000007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7"/>
    </row>
    <row r="46" spans="1:23" ht="12" customHeight="1">
      <c r="A46" s="30"/>
      <c r="B46" s="31" t="s">
        <v>25</v>
      </c>
      <c r="C46" s="32">
        <v>72.240000000000009</v>
      </c>
      <c r="D46" s="32">
        <v>72.240000000000009</v>
      </c>
      <c r="E46" s="32">
        <v>72.240000000000009</v>
      </c>
      <c r="F46" s="32">
        <v>72.240000000000009</v>
      </c>
      <c r="G46" s="32">
        <v>72.240000000000009</v>
      </c>
      <c r="H46" s="32">
        <v>72.240000000000009</v>
      </c>
      <c r="I46" s="32">
        <v>72.240000000000009</v>
      </c>
      <c r="J46" s="32">
        <v>72.240000000000009</v>
      </c>
      <c r="K46" s="32">
        <v>72.240000000000009</v>
      </c>
      <c r="L46" s="32">
        <v>72.240000000000009</v>
      </c>
      <c r="M46" s="32">
        <v>72.240000000000009</v>
      </c>
      <c r="N46" s="32">
        <v>72.240000000000009</v>
      </c>
      <c r="O46" s="32">
        <v>72.240000000000009</v>
      </c>
      <c r="P46" s="32">
        <v>72.240000000000009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7"/>
    </row>
    <row r="47" spans="1:23" ht="12" customHeight="1">
      <c r="A47" s="30"/>
      <c r="B47" s="31" t="s">
        <v>26</v>
      </c>
      <c r="C47" s="32">
        <v>537.423</v>
      </c>
      <c r="D47" s="32">
        <v>537.423</v>
      </c>
      <c r="E47" s="32">
        <v>537.423</v>
      </c>
      <c r="F47" s="32">
        <v>537.423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7"/>
    </row>
    <row r="48" spans="1:23" ht="12" customHeight="1">
      <c r="A48" s="30"/>
      <c r="B48" s="31" t="s">
        <v>27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7"/>
    </row>
    <row r="49" spans="1:23" ht="12" customHeight="1">
      <c r="A49" s="30"/>
      <c r="B49" s="31" t="s">
        <v>28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7"/>
    </row>
    <row r="50" spans="1:23" ht="12" customHeight="1">
      <c r="A50" s="30"/>
      <c r="B50" s="31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7"/>
    </row>
    <row r="51" spans="1:23" ht="12" customHeight="1">
      <c r="A51" s="34" t="s">
        <v>29</v>
      </c>
      <c r="B51" s="35"/>
      <c r="C51" s="36">
        <f>SUM(C52:C56)</f>
        <v>4168.7</v>
      </c>
      <c r="D51" s="36">
        <f t="shared" ref="D51:V51" si="9">SUM(D52:D56)</f>
        <v>4168.7</v>
      </c>
      <c r="E51" s="36">
        <f t="shared" si="9"/>
        <v>4168.7</v>
      </c>
      <c r="F51" s="36">
        <f t="shared" si="9"/>
        <v>4168.7</v>
      </c>
      <c r="G51" s="36">
        <f t="shared" si="9"/>
        <v>4168.7</v>
      </c>
      <c r="H51" s="36">
        <f t="shared" si="9"/>
        <v>4168.7</v>
      </c>
      <c r="I51" s="36">
        <f t="shared" si="9"/>
        <v>4168.7</v>
      </c>
      <c r="J51" s="36">
        <f t="shared" si="9"/>
        <v>4168.7</v>
      </c>
      <c r="K51" s="36">
        <f t="shared" si="9"/>
        <v>4168.7</v>
      </c>
      <c r="L51" s="36">
        <f t="shared" si="9"/>
        <v>4168.7</v>
      </c>
      <c r="M51" s="36">
        <f t="shared" si="9"/>
        <v>4168.7</v>
      </c>
      <c r="N51" s="36">
        <f t="shared" si="9"/>
        <v>4168.7</v>
      </c>
      <c r="O51" s="36">
        <f t="shared" si="9"/>
        <v>4168.7</v>
      </c>
      <c r="P51" s="36">
        <f t="shared" si="9"/>
        <v>4168.7</v>
      </c>
      <c r="Q51" s="36">
        <f t="shared" si="9"/>
        <v>4168.7</v>
      </c>
      <c r="R51" s="36">
        <f t="shared" si="9"/>
        <v>4168.7</v>
      </c>
      <c r="S51" s="36">
        <f t="shared" si="9"/>
        <v>4168.7</v>
      </c>
      <c r="T51" s="36">
        <f t="shared" si="9"/>
        <v>4168.7</v>
      </c>
      <c r="U51" s="36">
        <f t="shared" si="9"/>
        <v>4168.7</v>
      </c>
      <c r="V51" s="36">
        <f t="shared" si="9"/>
        <v>4168.7</v>
      </c>
      <c r="W51" s="7"/>
    </row>
    <row r="52" spans="1:23" ht="12" customHeight="1">
      <c r="A52" s="30"/>
      <c r="B52" s="31" t="s">
        <v>30</v>
      </c>
      <c r="C52" s="32">
        <v>934</v>
      </c>
      <c r="D52" s="32">
        <v>934</v>
      </c>
      <c r="E52" s="32">
        <v>934</v>
      </c>
      <c r="F52" s="32">
        <v>934</v>
      </c>
      <c r="G52" s="32">
        <v>934</v>
      </c>
      <c r="H52" s="32">
        <v>934</v>
      </c>
      <c r="I52" s="32">
        <v>934</v>
      </c>
      <c r="J52" s="32">
        <v>934</v>
      </c>
      <c r="K52" s="32">
        <v>934</v>
      </c>
      <c r="L52" s="32">
        <v>934</v>
      </c>
      <c r="M52" s="32">
        <v>934</v>
      </c>
      <c r="N52" s="32">
        <v>934</v>
      </c>
      <c r="O52" s="32">
        <v>934</v>
      </c>
      <c r="P52" s="32">
        <v>934</v>
      </c>
      <c r="Q52" s="32">
        <v>934</v>
      </c>
      <c r="R52" s="32">
        <v>934</v>
      </c>
      <c r="S52" s="32">
        <v>934</v>
      </c>
      <c r="T52" s="32">
        <v>934</v>
      </c>
      <c r="U52" s="32">
        <v>934</v>
      </c>
      <c r="V52" s="32">
        <v>934</v>
      </c>
      <c r="W52" s="7"/>
    </row>
    <row r="53" spans="1:23" ht="12" customHeight="1">
      <c r="A53" s="30"/>
      <c r="B53" s="31" t="s">
        <v>31</v>
      </c>
      <c r="C53" s="32">
        <v>928</v>
      </c>
      <c r="D53" s="32">
        <v>928</v>
      </c>
      <c r="E53" s="32">
        <v>928</v>
      </c>
      <c r="F53" s="32">
        <v>928</v>
      </c>
      <c r="G53" s="32">
        <v>928</v>
      </c>
      <c r="H53" s="32">
        <v>928</v>
      </c>
      <c r="I53" s="32">
        <v>928</v>
      </c>
      <c r="J53" s="32">
        <v>928</v>
      </c>
      <c r="K53" s="32">
        <v>928</v>
      </c>
      <c r="L53" s="32">
        <v>928</v>
      </c>
      <c r="M53" s="32">
        <v>928</v>
      </c>
      <c r="N53" s="32">
        <v>928</v>
      </c>
      <c r="O53" s="32">
        <v>928</v>
      </c>
      <c r="P53" s="32">
        <v>928</v>
      </c>
      <c r="Q53" s="32">
        <v>928</v>
      </c>
      <c r="R53" s="32">
        <v>928</v>
      </c>
      <c r="S53" s="32">
        <v>928</v>
      </c>
      <c r="T53" s="32">
        <v>928</v>
      </c>
      <c r="U53" s="32">
        <v>928</v>
      </c>
      <c r="V53" s="32">
        <v>928</v>
      </c>
      <c r="W53" s="7"/>
    </row>
    <row r="54" spans="1:23" ht="12" customHeight="1">
      <c r="A54" s="30"/>
      <c r="B54" s="31" t="s">
        <v>32</v>
      </c>
      <c r="C54" s="32">
        <v>930</v>
      </c>
      <c r="D54" s="32">
        <v>930</v>
      </c>
      <c r="E54" s="32">
        <v>930</v>
      </c>
      <c r="F54" s="32">
        <v>930</v>
      </c>
      <c r="G54" s="32">
        <v>930</v>
      </c>
      <c r="H54" s="32">
        <v>930</v>
      </c>
      <c r="I54" s="32">
        <v>930</v>
      </c>
      <c r="J54" s="32">
        <v>930</v>
      </c>
      <c r="K54" s="32">
        <v>930</v>
      </c>
      <c r="L54" s="32">
        <v>930</v>
      </c>
      <c r="M54" s="32">
        <v>930</v>
      </c>
      <c r="N54" s="32">
        <v>930</v>
      </c>
      <c r="O54" s="32">
        <v>930</v>
      </c>
      <c r="P54" s="32">
        <v>930</v>
      </c>
      <c r="Q54" s="32">
        <v>930</v>
      </c>
      <c r="R54" s="32">
        <v>930</v>
      </c>
      <c r="S54" s="32">
        <v>930</v>
      </c>
      <c r="T54" s="32">
        <v>930</v>
      </c>
      <c r="U54" s="32">
        <v>930</v>
      </c>
      <c r="V54" s="32">
        <v>930</v>
      </c>
      <c r="W54" s="7"/>
    </row>
    <row r="55" spans="1:23" ht="12" customHeight="1">
      <c r="A55" s="30"/>
      <c r="B55" s="31" t="s">
        <v>33</v>
      </c>
      <c r="C55" s="32">
        <v>691.7</v>
      </c>
      <c r="D55" s="32">
        <v>691.7</v>
      </c>
      <c r="E55" s="32">
        <v>691.7</v>
      </c>
      <c r="F55" s="32">
        <v>691.7</v>
      </c>
      <c r="G55" s="32">
        <v>691.7</v>
      </c>
      <c r="H55" s="32">
        <v>691.7</v>
      </c>
      <c r="I55" s="32">
        <v>691.7</v>
      </c>
      <c r="J55" s="32">
        <v>691.7</v>
      </c>
      <c r="K55" s="32">
        <v>691.7</v>
      </c>
      <c r="L55" s="32">
        <v>691.7</v>
      </c>
      <c r="M55" s="32">
        <v>691.7</v>
      </c>
      <c r="N55" s="32">
        <v>691.7</v>
      </c>
      <c r="O55" s="32">
        <v>691.7</v>
      </c>
      <c r="P55" s="32">
        <v>691.7</v>
      </c>
      <c r="Q55" s="32">
        <v>691.7</v>
      </c>
      <c r="R55" s="32">
        <v>691.7</v>
      </c>
      <c r="S55" s="32">
        <v>691.7</v>
      </c>
      <c r="T55" s="32">
        <v>691.7</v>
      </c>
      <c r="U55" s="32">
        <v>691.7</v>
      </c>
      <c r="V55" s="32">
        <v>691.7</v>
      </c>
      <c r="W55" s="7"/>
    </row>
    <row r="56" spans="1:23" ht="12" customHeight="1">
      <c r="A56" s="30"/>
      <c r="B56" s="31" t="s">
        <v>34</v>
      </c>
      <c r="C56" s="32">
        <v>685</v>
      </c>
      <c r="D56" s="32">
        <v>685</v>
      </c>
      <c r="E56" s="32">
        <v>685</v>
      </c>
      <c r="F56" s="32">
        <v>685</v>
      </c>
      <c r="G56" s="32">
        <v>685</v>
      </c>
      <c r="H56" s="32">
        <v>685</v>
      </c>
      <c r="I56" s="32">
        <v>685</v>
      </c>
      <c r="J56" s="32">
        <v>685</v>
      </c>
      <c r="K56" s="32">
        <v>685</v>
      </c>
      <c r="L56" s="32">
        <v>685</v>
      </c>
      <c r="M56" s="32">
        <v>685</v>
      </c>
      <c r="N56" s="32">
        <v>685</v>
      </c>
      <c r="O56" s="32">
        <v>685</v>
      </c>
      <c r="P56" s="32">
        <v>685</v>
      </c>
      <c r="Q56" s="32">
        <v>685</v>
      </c>
      <c r="R56" s="32">
        <v>685</v>
      </c>
      <c r="S56" s="32">
        <v>685</v>
      </c>
      <c r="T56" s="32">
        <v>685</v>
      </c>
      <c r="U56" s="32">
        <v>685</v>
      </c>
      <c r="V56" s="32">
        <v>685</v>
      </c>
      <c r="W56" s="7"/>
    </row>
    <row r="57" spans="1:23" ht="12" customHeight="1">
      <c r="A57" s="30"/>
      <c r="B57" s="31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7"/>
    </row>
    <row r="58" spans="1:23" ht="12" customHeight="1">
      <c r="A58" s="34" t="s">
        <v>35</v>
      </c>
      <c r="B58" s="35"/>
      <c r="C58" s="36">
        <f>SUM(C59:C64)</f>
        <v>1108.107</v>
      </c>
      <c r="D58" s="36">
        <f t="shared" ref="D58:V58" si="10">SUM(D59:D64)</f>
        <v>1108.107</v>
      </c>
      <c r="E58" s="36">
        <f t="shared" si="10"/>
        <v>1108.107</v>
      </c>
      <c r="F58" s="36">
        <f t="shared" si="10"/>
        <v>1108.107</v>
      </c>
      <c r="G58" s="36">
        <f t="shared" si="10"/>
        <v>648.43100000000004</v>
      </c>
      <c r="H58" s="36">
        <f t="shared" si="10"/>
        <v>648.43100000000004</v>
      </c>
      <c r="I58" s="36">
        <f t="shared" si="10"/>
        <v>648.43100000000004</v>
      </c>
      <c r="J58" s="36">
        <f t="shared" si="10"/>
        <v>648.43100000000004</v>
      </c>
      <c r="K58" s="36">
        <f t="shared" si="10"/>
        <v>648.43100000000004</v>
      </c>
      <c r="L58" s="36">
        <f t="shared" si="10"/>
        <v>648.43100000000004</v>
      </c>
      <c r="M58" s="36">
        <f t="shared" si="10"/>
        <v>648.43100000000004</v>
      </c>
      <c r="N58" s="36">
        <f t="shared" si="10"/>
        <v>648.43100000000004</v>
      </c>
      <c r="O58" s="36">
        <f t="shared" si="10"/>
        <v>648.43100000000004</v>
      </c>
      <c r="P58" s="36">
        <f t="shared" si="10"/>
        <v>648.43100000000004</v>
      </c>
      <c r="Q58" s="36">
        <f t="shared" si="10"/>
        <v>0</v>
      </c>
      <c r="R58" s="36">
        <f t="shared" si="10"/>
        <v>0</v>
      </c>
      <c r="S58" s="36">
        <f t="shared" si="10"/>
        <v>0</v>
      </c>
      <c r="T58" s="36">
        <f t="shared" si="10"/>
        <v>0</v>
      </c>
      <c r="U58" s="36">
        <f t="shared" si="10"/>
        <v>0</v>
      </c>
      <c r="V58" s="36">
        <f t="shared" si="10"/>
        <v>0</v>
      </c>
      <c r="W58" s="7"/>
    </row>
    <row r="59" spans="1:23" ht="12" customHeight="1">
      <c r="A59" s="30"/>
      <c r="B59" s="31" t="s">
        <v>36</v>
      </c>
      <c r="C59" s="32">
        <v>127</v>
      </c>
      <c r="D59" s="32">
        <v>127</v>
      </c>
      <c r="E59" s="32">
        <v>127</v>
      </c>
      <c r="F59" s="32">
        <v>127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7"/>
    </row>
    <row r="60" spans="1:23" ht="12" customHeight="1">
      <c r="A60" s="30"/>
      <c r="B60" s="31" t="s">
        <v>37</v>
      </c>
      <c r="C60" s="32">
        <v>128</v>
      </c>
      <c r="D60" s="32">
        <v>128</v>
      </c>
      <c r="E60" s="32">
        <v>128</v>
      </c>
      <c r="F60" s="32">
        <v>128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7"/>
    </row>
    <row r="61" spans="1:23" ht="12" customHeight="1">
      <c r="A61" s="30"/>
      <c r="B61" s="31" t="s">
        <v>38</v>
      </c>
      <c r="C61" s="32">
        <v>102.027</v>
      </c>
      <c r="D61" s="32">
        <v>102.027</v>
      </c>
      <c r="E61" s="32">
        <v>102.027</v>
      </c>
      <c r="F61" s="32">
        <v>102.027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7"/>
    </row>
    <row r="62" spans="1:23" ht="12" customHeight="1">
      <c r="A62" s="30"/>
      <c r="B62" s="31" t="s">
        <v>39</v>
      </c>
      <c r="C62" s="32">
        <v>102.649</v>
      </c>
      <c r="D62" s="32">
        <v>102.649</v>
      </c>
      <c r="E62" s="32">
        <v>102.649</v>
      </c>
      <c r="F62" s="32">
        <v>102.649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7"/>
    </row>
    <row r="63" spans="1:23" ht="12" customHeight="1">
      <c r="A63" s="30"/>
      <c r="B63" s="31" t="s">
        <v>40</v>
      </c>
      <c r="C63" s="32">
        <v>322.74900000000002</v>
      </c>
      <c r="D63" s="32">
        <v>322.74900000000002</v>
      </c>
      <c r="E63" s="32">
        <v>322.74900000000002</v>
      </c>
      <c r="F63" s="32">
        <v>322.74900000000002</v>
      </c>
      <c r="G63" s="32">
        <v>322.74900000000002</v>
      </c>
      <c r="H63" s="32">
        <v>322.74900000000002</v>
      </c>
      <c r="I63" s="32">
        <v>322.74900000000002</v>
      </c>
      <c r="J63" s="32">
        <v>322.74900000000002</v>
      </c>
      <c r="K63" s="32">
        <v>322.74900000000002</v>
      </c>
      <c r="L63" s="32">
        <v>322.74900000000002</v>
      </c>
      <c r="M63" s="32">
        <v>322.74900000000002</v>
      </c>
      <c r="N63" s="32">
        <v>322.74900000000002</v>
      </c>
      <c r="O63" s="32">
        <v>322.74900000000002</v>
      </c>
      <c r="P63" s="32">
        <v>322.74900000000002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7"/>
    </row>
    <row r="64" spans="1:23" ht="12" customHeight="1">
      <c r="A64" s="30"/>
      <c r="B64" s="31" t="s">
        <v>41</v>
      </c>
      <c r="C64" s="32">
        <v>325.68200000000002</v>
      </c>
      <c r="D64" s="32">
        <v>325.68200000000002</v>
      </c>
      <c r="E64" s="32">
        <v>325.68200000000002</v>
      </c>
      <c r="F64" s="32">
        <v>325.68200000000002</v>
      </c>
      <c r="G64" s="32">
        <v>325.68200000000002</v>
      </c>
      <c r="H64" s="32">
        <v>325.68200000000002</v>
      </c>
      <c r="I64" s="32">
        <v>325.68200000000002</v>
      </c>
      <c r="J64" s="32">
        <v>325.68200000000002</v>
      </c>
      <c r="K64" s="32">
        <v>325.68200000000002</v>
      </c>
      <c r="L64" s="32">
        <v>325.68200000000002</v>
      </c>
      <c r="M64" s="32">
        <v>325.68200000000002</v>
      </c>
      <c r="N64" s="32">
        <v>325.68200000000002</v>
      </c>
      <c r="O64" s="32">
        <v>325.68200000000002</v>
      </c>
      <c r="P64" s="32">
        <v>325.68200000000002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7"/>
    </row>
    <row r="65" spans="1:23" ht="12" customHeight="1">
      <c r="A65" s="30"/>
      <c r="B65" s="31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7"/>
    </row>
    <row r="66" spans="1:23" ht="12" customHeight="1">
      <c r="A66" s="34" t="s">
        <v>42</v>
      </c>
      <c r="B66" s="35"/>
      <c r="C66" s="36">
        <f>SUM(C67:C100)</f>
        <v>1854.6450000000002</v>
      </c>
      <c r="D66" s="36">
        <f t="shared" ref="D66:V66" si="11">SUM(D67:D100)</f>
        <v>1854.6450000000002</v>
      </c>
      <c r="E66" s="36">
        <f t="shared" si="11"/>
        <v>2211.2650000000003</v>
      </c>
      <c r="F66" s="36">
        <f t="shared" si="11"/>
        <v>2453.5050000000001</v>
      </c>
      <c r="G66" s="36">
        <f t="shared" si="11"/>
        <v>2914.8029999999999</v>
      </c>
      <c r="H66" s="36">
        <f t="shared" si="11"/>
        <v>2914.8029999999999</v>
      </c>
      <c r="I66" s="36">
        <f t="shared" si="11"/>
        <v>2914.8029999999999</v>
      </c>
      <c r="J66" s="36">
        <f t="shared" si="11"/>
        <v>2914.8029999999999</v>
      </c>
      <c r="K66" s="36">
        <f t="shared" si="11"/>
        <v>2914.8029999999999</v>
      </c>
      <c r="L66" s="36">
        <f t="shared" si="11"/>
        <v>2914.8029999999999</v>
      </c>
      <c r="M66" s="36">
        <f t="shared" si="11"/>
        <v>2914.8029999999999</v>
      </c>
      <c r="N66" s="36">
        <f t="shared" si="11"/>
        <v>2914.8029999999999</v>
      </c>
      <c r="O66" s="36">
        <f t="shared" si="11"/>
        <v>2914.8029999999999</v>
      </c>
      <c r="P66" s="36">
        <f t="shared" si="11"/>
        <v>2914.8029999999999</v>
      </c>
      <c r="Q66" s="36">
        <f t="shared" si="11"/>
        <v>2914.8029999999999</v>
      </c>
      <c r="R66" s="36">
        <f t="shared" si="11"/>
        <v>2914.8029999999999</v>
      </c>
      <c r="S66" s="36">
        <f t="shared" si="11"/>
        <v>2914.8029999999999</v>
      </c>
      <c r="T66" s="36">
        <f t="shared" si="11"/>
        <v>2914.8029999999999</v>
      </c>
      <c r="U66" s="36">
        <f t="shared" si="11"/>
        <v>2914.8029999999999</v>
      </c>
      <c r="V66" s="36">
        <f t="shared" si="11"/>
        <v>2914.8029999999999</v>
      </c>
      <c r="W66" s="7"/>
    </row>
    <row r="67" spans="1:23" ht="12" customHeight="1">
      <c r="A67" s="30"/>
      <c r="B67" s="31" t="s">
        <v>43</v>
      </c>
      <c r="C67" s="32">
        <v>9.702</v>
      </c>
      <c r="D67" s="32">
        <v>9.702</v>
      </c>
      <c r="E67" s="32">
        <v>9.702</v>
      </c>
      <c r="F67" s="32">
        <v>9.702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7"/>
    </row>
    <row r="68" spans="1:23" ht="12" customHeight="1">
      <c r="A68" s="30"/>
      <c r="B68" s="31" t="s">
        <v>44</v>
      </c>
      <c r="C68" s="32">
        <v>31.433999999999997</v>
      </c>
      <c r="D68" s="32">
        <v>31.433999999999997</v>
      </c>
      <c r="E68" s="32">
        <v>31.433999999999997</v>
      </c>
      <c r="F68" s="32">
        <v>31.433999999999997</v>
      </c>
      <c r="G68" s="32">
        <v>31.433999999999997</v>
      </c>
      <c r="H68" s="32">
        <v>31.433999999999997</v>
      </c>
      <c r="I68" s="32">
        <v>31.433999999999997</v>
      </c>
      <c r="J68" s="32">
        <v>31.433999999999997</v>
      </c>
      <c r="K68" s="32">
        <v>31.433999999999997</v>
      </c>
      <c r="L68" s="32">
        <v>31.433999999999997</v>
      </c>
      <c r="M68" s="32">
        <v>31.433999999999997</v>
      </c>
      <c r="N68" s="32">
        <v>31.433999999999997</v>
      </c>
      <c r="O68" s="32">
        <v>31.433999999999997</v>
      </c>
      <c r="P68" s="32">
        <v>31.433999999999997</v>
      </c>
      <c r="Q68" s="32">
        <v>31.433999999999997</v>
      </c>
      <c r="R68" s="32">
        <v>31.433999999999997</v>
      </c>
      <c r="S68" s="32">
        <v>31.433999999999997</v>
      </c>
      <c r="T68" s="32">
        <v>31.433999999999997</v>
      </c>
      <c r="U68" s="32">
        <v>31.433999999999997</v>
      </c>
      <c r="V68" s="32">
        <v>31.433999999999997</v>
      </c>
      <c r="W68" s="7"/>
    </row>
    <row r="69" spans="1:23" ht="12" customHeight="1">
      <c r="A69" s="30"/>
      <c r="B69" s="31" t="s">
        <v>45</v>
      </c>
      <c r="C69" s="32">
        <v>31.433999999999997</v>
      </c>
      <c r="D69" s="32">
        <v>31.433999999999997</v>
      </c>
      <c r="E69" s="32">
        <v>31.433999999999997</v>
      </c>
      <c r="F69" s="32">
        <v>31.433999999999997</v>
      </c>
      <c r="G69" s="32">
        <v>31.433999999999997</v>
      </c>
      <c r="H69" s="32">
        <v>31.433999999999997</v>
      </c>
      <c r="I69" s="32">
        <v>31.433999999999997</v>
      </c>
      <c r="J69" s="32">
        <v>31.433999999999997</v>
      </c>
      <c r="K69" s="32">
        <v>31.433999999999997</v>
      </c>
      <c r="L69" s="32">
        <v>31.433999999999997</v>
      </c>
      <c r="M69" s="32">
        <v>31.433999999999997</v>
      </c>
      <c r="N69" s="32">
        <v>31.433999999999997</v>
      </c>
      <c r="O69" s="32">
        <v>31.433999999999997</v>
      </c>
      <c r="P69" s="32">
        <v>31.433999999999997</v>
      </c>
      <c r="Q69" s="32">
        <v>31.433999999999997</v>
      </c>
      <c r="R69" s="32">
        <v>31.433999999999997</v>
      </c>
      <c r="S69" s="32">
        <v>31.433999999999997</v>
      </c>
      <c r="T69" s="32">
        <v>31.433999999999997</v>
      </c>
      <c r="U69" s="32">
        <v>31.433999999999997</v>
      </c>
      <c r="V69" s="32">
        <v>31.433999999999997</v>
      </c>
      <c r="W69" s="7"/>
    </row>
    <row r="70" spans="1:23" ht="12" customHeight="1">
      <c r="A70" s="30"/>
      <c r="B70" s="31" t="s">
        <v>46</v>
      </c>
      <c r="C70" s="32">
        <v>94.5</v>
      </c>
      <c r="D70" s="32">
        <v>94.5</v>
      </c>
      <c r="E70" s="32">
        <v>94.5</v>
      </c>
      <c r="F70" s="32">
        <v>94.5</v>
      </c>
      <c r="G70" s="32">
        <v>94.5</v>
      </c>
      <c r="H70" s="32">
        <v>94.5</v>
      </c>
      <c r="I70" s="32">
        <v>94.5</v>
      </c>
      <c r="J70" s="32">
        <v>94.5</v>
      </c>
      <c r="K70" s="32">
        <v>94.5</v>
      </c>
      <c r="L70" s="32">
        <v>94.5</v>
      </c>
      <c r="M70" s="32">
        <v>94.5</v>
      </c>
      <c r="N70" s="32">
        <v>94.5</v>
      </c>
      <c r="O70" s="32">
        <v>94.5</v>
      </c>
      <c r="P70" s="32">
        <v>94.5</v>
      </c>
      <c r="Q70" s="32">
        <v>94.5</v>
      </c>
      <c r="R70" s="32">
        <v>94.5</v>
      </c>
      <c r="S70" s="32">
        <v>94.5</v>
      </c>
      <c r="T70" s="32">
        <v>94.5</v>
      </c>
      <c r="U70" s="32">
        <v>94.5</v>
      </c>
      <c r="V70" s="32">
        <v>94.5</v>
      </c>
      <c r="W70" s="7"/>
    </row>
    <row r="71" spans="1:23" ht="12" customHeight="1">
      <c r="A71" s="30"/>
      <c r="B71" s="31" t="s">
        <v>47</v>
      </c>
      <c r="C71" s="32">
        <v>94.5</v>
      </c>
      <c r="D71" s="32">
        <v>94.5</v>
      </c>
      <c r="E71" s="32">
        <v>94.5</v>
      </c>
      <c r="F71" s="32">
        <v>94.5</v>
      </c>
      <c r="G71" s="32">
        <v>94.5</v>
      </c>
      <c r="H71" s="32">
        <v>94.5</v>
      </c>
      <c r="I71" s="32">
        <v>94.5</v>
      </c>
      <c r="J71" s="32">
        <v>94.5</v>
      </c>
      <c r="K71" s="32">
        <v>94.5</v>
      </c>
      <c r="L71" s="32">
        <v>94.5</v>
      </c>
      <c r="M71" s="32">
        <v>94.5</v>
      </c>
      <c r="N71" s="32">
        <v>94.5</v>
      </c>
      <c r="O71" s="32">
        <v>94.5</v>
      </c>
      <c r="P71" s="32">
        <v>94.5</v>
      </c>
      <c r="Q71" s="32">
        <v>94.5</v>
      </c>
      <c r="R71" s="32">
        <v>94.5</v>
      </c>
      <c r="S71" s="32">
        <v>94.5</v>
      </c>
      <c r="T71" s="32">
        <v>94.5</v>
      </c>
      <c r="U71" s="32">
        <v>94.5</v>
      </c>
      <c r="V71" s="32">
        <v>94.5</v>
      </c>
      <c r="W71" s="7"/>
    </row>
    <row r="72" spans="1:23" ht="12" customHeight="1">
      <c r="A72" s="30"/>
      <c r="B72" s="31" t="s">
        <v>48</v>
      </c>
      <c r="C72" s="32">
        <v>94.5</v>
      </c>
      <c r="D72" s="32">
        <v>94.5</v>
      </c>
      <c r="E72" s="32">
        <v>94.5</v>
      </c>
      <c r="F72" s="32">
        <v>94.5</v>
      </c>
      <c r="G72" s="32">
        <v>94.5</v>
      </c>
      <c r="H72" s="32">
        <v>94.5</v>
      </c>
      <c r="I72" s="32">
        <v>94.5</v>
      </c>
      <c r="J72" s="32">
        <v>94.5</v>
      </c>
      <c r="K72" s="32">
        <v>94.5</v>
      </c>
      <c r="L72" s="32">
        <v>94.5</v>
      </c>
      <c r="M72" s="32">
        <v>94.5</v>
      </c>
      <c r="N72" s="32">
        <v>94.5</v>
      </c>
      <c r="O72" s="32">
        <v>94.5</v>
      </c>
      <c r="P72" s="32">
        <v>94.5</v>
      </c>
      <c r="Q72" s="32">
        <v>94.5</v>
      </c>
      <c r="R72" s="32">
        <v>94.5</v>
      </c>
      <c r="S72" s="32">
        <v>94.5</v>
      </c>
      <c r="T72" s="32">
        <v>94.5</v>
      </c>
      <c r="U72" s="32">
        <v>94.5</v>
      </c>
      <c r="V72" s="32">
        <v>94.5</v>
      </c>
      <c r="W72" s="7"/>
    </row>
    <row r="73" spans="1:23" ht="12" customHeight="1">
      <c r="A73" s="30"/>
      <c r="B73" s="31" t="s">
        <v>49</v>
      </c>
      <c r="C73" s="32">
        <v>94.5</v>
      </c>
      <c r="D73" s="32">
        <v>94.5</v>
      </c>
      <c r="E73" s="32">
        <v>94.5</v>
      </c>
      <c r="F73" s="32">
        <v>94.5</v>
      </c>
      <c r="G73" s="32">
        <v>94.5</v>
      </c>
      <c r="H73" s="32">
        <v>94.5</v>
      </c>
      <c r="I73" s="32">
        <v>94.5</v>
      </c>
      <c r="J73" s="32">
        <v>94.5</v>
      </c>
      <c r="K73" s="32">
        <v>94.5</v>
      </c>
      <c r="L73" s="32">
        <v>94.5</v>
      </c>
      <c r="M73" s="32">
        <v>94.5</v>
      </c>
      <c r="N73" s="32">
        <v>94.5</v>
      </c>
      <c r="O73" s="32">
        <v>94.5</v>
      </c>
      <c r="P73" s="32">
        <v>94.5</v>
      </c>
      <c r="Q73" s="32">
        <v>94.5</v>
      </c>
      <c r="R73" s="32">
        <v>94.5</v>
      </c>
      <c r="S73" s="32">
        <v>94.5</v>
      </c>
      <c r="T73" s="32">
        <v>94.5</v>
      </c>
      <c r="U73" s="32">
        <v>94.5</v>
      </c>
      <c r="V73" s="32">
        <v>94.5</v>
      </c>
      <c r="W73" s="7"/>
    </row>
    <row r="74" spans="1:23" ht="12" customHeight="1">
      <c r="A74" s="30"/>
      <c r="B74" s="31" t="s">
        <v>50</v>
      </c>
      <c r="C74" s="32">
        <v>94.5</v>
      </c>
      <c r="D74" s="32">
        <v>94.5</v>
      </c>
      <c r="E74" s="32">
        <v>94.5</v>
      </c>
      <c r="F74" s="32">
        <v>94.5</v>
      </c>
      <c r="G74" s="32">
        <v>94.5</v>
      </c>
      <c r="H74" s="32">
        <v>94.5</v>
      </c>
      <c r="I74" s="32">
        <v>94.5</v>
      </c>
      <c r="J74" s="32">
        <v>94.5</v>
      </c>
      <c r="K74" s="32">
        <v>94.5</v>
      </c>
      <c r="L74" s="32">
        <v>94.5</v>
      </c>
      <c r="M74" s="32">
        <v>94.5</v>
      </c>
      <c r="N74" s="32">
        <v>94.5</v>
      </c>
      <c r="O74" s="32">
        <v>94.5</v>
      </c>
      <c r="P74" s="32">
        <v>94.5</v>
      </c>
      <c r="Q74" s="32">
        <v>94.5</v>
      </c>
      <c r="R74" s="32">
        <v>94.5</v>
      </c>
      <c r="S74" s="32">
        <v>94.5</v>
      </c>
      <c r="T74" s="32">
        <v>94.5</v>
      </c>
      <c r="U74" s="32">
        <v>94.5</v>
      </c>
      <c r="V74" s="32">
        <v>94.5</v>
      </c>
      <c r="W74" s="7"/>
    </row>
    <row r="75" spans="1:23" ht="12" customHeight="1">
      <c r="A75" s="30"/>
      <c r="B75" s="31" t="s">
        <v>51</v>
      </c>
      <c r="C75" s="32">
        <v>94.5</v>
      </c>
      <c r="D75" s="32">
        <v>94.5</v>
      </c>
      <c r="E75" s="32">
        <v>94.5</v>
      </c>
      <c r="F75" s="32">
        <v>94.5</v>
      </c>
      <c r="G75" s="32">
        <v>94.5</v>
      </c>
      <c r="H75" s="32">
        <v>94.5</v>
      </c>
      <c r="I75" s="32">
        <v>94.5</v>
      </c>
      <c r="J75" s="32">
        <v>94.5</v>
      </c>
      <c r="K75" s="32">
        <v>94.5</v>
      </c>
      <c r="L75" s="32">
        <v>94.5</v>
      </c>
      <c r="M75" s="32">
        <v>94.5</v>
      </c>
      <c r="N75" s="32">
        <v>94.5</v>
      </c>
      <c r="O75" s="32">
        <v>94.5</v>
      </c>
      <c r="P75" s="32">
        <v>94.5</v>
      </c>
      <c r="Q75" s="32">
        <v>94.5</v>
      </c>
      <c r="R75" s="32">
        <v>94.5</v>
      </c>
      <c r="S75" s="32">
        <v>94.5</v>
      </c>
      <c r="T75" s="32">
        <v>94.5</v>
      </c>
      <c r="U75" s="32">
        <v>94.5</v>
      </c>
      <c r="V75" s="32">
        <v>94.5</v>
      </c>
      <c r="W75" s="7"/>
    </row>
    <row r="76" spans="1:23" ht="12" customHeight="1">
      <c r="A76" s="30"/>
      <c r="B76" s="31" t="s">
        <v>52</v>
      </c>
      <c r="C76" s="32">
        <v>94.5</v>
      </c>
      <c r="D76" s="32">
        <v>94.5</v>
      </c>
      <c r="E76" s="32">
        <v>94.5</v>
      </c>
      <c r="F76" s="32">
        <v>94.5</v>
      </c>
      <c r="G76" s="32">
        <v>94.5</v>
      </c>
      <c r="H76" s="32">
        <v>94.5</v>
      </c>
      <c r="I76" s="32">
        <v>94.5</v>
      </c>
      <c r="J76" s="32">
        <v>94.5</v>
      </c>
      <c r="K76" s="32">
        <v>94.5</v>
      </c>
      <c r="L76" s="32">
        <v>94.5</v>
      </c>
      <c r="M76" s="32">
        <v>94.5</v>
      </c>
      <c r="N76" s="32">
        <v>94.5</v>
      </c>
      <c r="O76" s="32">
        <v>94.5</v>
      </c>
      <c r="P76" s="32">
        <v>94.5</v>
      </c>
      <c r="Q76" s="32">
        <v>94.5</v>
      </c>
      <c r="R76" s="32">
        <v>94.5</v>
      </c>
      <c r="S76" s="32">
        <v>94.5</v>
      </c>
      <c r="T76" s="32">
        <v>94.5</v>
      </c>
      <c r="U76" s="32">
        <v>94.5</v>
      </c>
      <c r="V76" s="32">
        <v>94.5</v>
      </c>
      <c r="W76" s="7"/>
    </row>
    <row r="77" spans="1:23" ht="12" customHeight="1">
      <c r="A77" s="30"/>
      <c r="B77" s="31" t="s">
        <v>53</v>
      </c>
      <c r="C77" s="32">
        <v>94.5</v>
      </c>
      <c r="D77" s="32">
        <v>94.5</v>
      </c>
      <c r="E77" s="32">
        <v>94.5</v>
      </c>
      <c r="F77" s="32">
        <v>94.5</v>
      </c>
      <c r="G77" s="32">
        <v>94.5</v>
      </c>
      <c r="H77" s="32">
        <v>94.5</v>
      </c>
      <c r="I77" s="32">
        <v>94.5</v>
      </c>
      <c r="J77" s="32">
        <v>94.5</v>
      </c>
      <c r="K77" s="32">
        <v>94.5</v>
      </c>
      <c r="L77" s="32">
        <v>94.5</v>
      </c>
      <c r="M77" s="32">
        <v>94.5</v>
      </c>
      <c r="N77" s="32">
        <v>94.5</v>
      </c>
      <c r="O77" s="32">
        <v>94.5</v>
      </c>
      <c r="P77" s="32">
        <v>94.5</v>
      </c>
      <c r="Q77" s="32">
        <v>94.5</v>
      </c>
      <c r="R77" s="32">
        <v>94.5</v>
      </c>
      <c r="S77" s="32">
        <v>94.5</v>
      </c>
      <c r="T77" s="32">
        <v>94.5</v>
      </c>
      <c r="U77" s="32">
        <v>94.5</v>
      </c>
      <c r="V77" s="32">
        <v>94.5</v>
      </c>
      <c r="W77" s="7"/>
    </row>
    <row r="78" spans="1:23" ht="12" customHeight="1">
      <c r="A78" s="30"/>
      <c r="B78" s="31" t="s">
        <v>54</v>
      </c>
      <c r="C78" s="32">
        <v>55.427999999999997</v>
      </c>
      <c r="D78" s="32">
        <v>55.427999999999997</v>
      </c>
      <c r="E78" s="32">
        <v>55.427999999999997</v>
      </c>
      <c r="F78" s="32">
        <v>55.427999999999997</v>
      </c>
      <c r="G78" s="32">
        <v>55.427999999999997</v>
      </c>
      <c r="H78" s="32">
        <v>55.427999999999997</v>
      </c>
      <c r="I78" s="32">
        <v>55.427999999999997</v>
      </c>
      <c r="J78" s="32">
        <v>55.427999999999997</v>
      </c>
      <c r="K78" s="32">
        <v>55.427999999999997</v>
      </c>
      <c r="L78" s="32">
        <v>55.427999999999997</v>
      </c>
      <c r="M78" s="32">
        <v>55.427999999999997</v>
      </c>
      <c r="N78" s="32">
        <v>55.427999999999997</v>
      </c>
      <c r="O78" s="32">
        <v>55.427999999999997</v>
      </c>
      <c r="P78" s="32">
        <v>55.427999999999997</v>
      </c>
      <c r="Q78" s="32">
        <v>55.427999999999997</v>
      </c>
      <c r="R78" s="32">
        <v>55.427999999999997</v>
      </c>
      <c r="S78" s="32">
        <v>55.427999999999997</v>
      </c>
      <c r="T78" s="32">
        <v>55.427999999999997</v>
      </c>
      <c r="U78" s="32">
        <v>55.427999999999997</v>
      </c>
      <c r="V78" s="32">
        <v>55.427999999999997</v>
      </c>
      <c r="W78" s="7"/>
    </row>
    <row r="79" spans="1:23" ht="12" customHeight="1">
      <c r="A79" s="30"/>
      <c r="B79" s="31" t="s">
        <v>55</v>
      </c>
      <c r="C79" s="32">
        <v>55.427999999999997</v>
      </c>
      <c r="D79" s="32">
        <v>55.427999999999997</v>
      </c>
      <c r="E79" s="32">
        <v>55.427999999999997</v>
      </c>
      <c r="F79" s="32">
        <v>55.427999999999997</v>
      </c>
      <c r="G79" s="32">
        <v>55.427999999999997</v>
      </c>
      <c r="H79" s="32">
        <v>55.427999999999997</v>
      </c>
      <c r="I79" s="32">
        <v>55.427999999999997</v>
      </c>
      <c r="J79" s="32">
        <v>55.427999999999997</v>
      </c>
      <c r="K79" s="32">
        <v>55.427999999999997</v>
      </c>
      <c r="L79" s="32">
        <v>55.427999999999997</v>
      </c>
      <c r="M79" s="32">
        <v>55.427999999999997</v>
      </c>
      <c r="N79" s="32">
        <v>55.427999999999997</v>
      </c>
      <c r="O79" s="32">
        <v>55.427999999999997</v>
      </c>
      <c r="P79" s="32">
        <v>55.427999999999997</v>
      </c>
      <c r="Q79" s="32">
        <v>55.427999999999997</v>
      </c>
      <c r="R79" s="32">
        <v>55.427999999999997</v>
      </c>
      <c r="S79" s="32">
        <v>55.427999999999997</v>
      </c>
      <c r="T79" s="32">
        <v>55.427999999999997</v>
      </c>
      <c r="U79" s="32">
        <v>55.427999999999997</v>
      </c>
      <c r="V79" s="32">
        <v>55.427999999999997</v>
      </c>
      <c r="W79" s="7"/>
    </row>
    <row r="80" spans="1:23" ht="12" customHeight="1">
      <c r="A80" s="30"/>
      <c r="B80" s="31" t="s">
        <v>56</v>
      </c>
      <c r="C80" s="32">
        <v>55.427999999999997</v>
      </c>
      <c r="D80" s="32">
        <v>55.427999999999997</v>
      </c>
      <c r="E80" s="32">
        <v>55.427999999999997</v>
      </c>
      <c r="F80" s="32">
        <v>55.427999999999997</v>
      </c>
      <c r="G80" s="32">
        <v>55.427999999999997</v>
      </c>
      <c r="H80" s="32">
        <v>55.427999999999997</v>
      </c>
      <c r="I80" s="32">
        <v>55.427999999999997</v>
      </c>
      <c r="J80" s="32">
        <v>55.427999999999997</v>
      </c>
      <c r="K80" s="32">
        <v>55.427999999999997</v>
      </c>
      <c r="L80" s="32">
        <v>55.427999999999997</v>
      </c>
      <c r="M80" s="32">
        <v>55.427999999999997</v>
      </c>
      <c r="N80" s="32">
        <v>55.427999999999997</v>
      </c>
      <c r="O80" s="32">
        <v>55.427999999999997</v>
      </c>
      <c r="P80" s="32">
        <v>55.427999999999997</v>
      </c>
      <c r="Q80" s="32">
        <v>55.427999999999997</v>
      </c>
      <c r="R80" s="32">
        <v>55.427999999999997</v>
      </c>
      <c r="S80" s="32">
        <v>55.427999999999997</v>
      </c>
      <c r="T80" s="32">
        <v>55.427999999999997</v>
      </c>
      <c r="U80" s="32">
        <v>55.427999999999997</v>
      </c>
      <c r="V80" s="32">
        <v>55.427999999999997</v>
      </c>
      <c r="W80" s="7"/>
    </row>
    <row r="81" spans="1:23" ht="12" customHeight="1">
      <c r="A81" s="30"/>
      <c r="B81" s="31" t="s">
        <v>57</v>
      </c>
      <c r="C81" s="32">
        <v>55.390999999999998</v>
      </c>
      <c r="D81" s="32">
        <v>55.390999999999998</v>
      </c>
      <c r="E81" s="32">
        <v>55.390999999999998</v>
      </c>
      <c r="F81" s="32">
        <v>55.390999999999998</v>
      </c>
      <c r="G81" s="32">
        <v>55.390999999999998</v>
      </c>
      <c r="H81" s="32">
        <v>55.390999999999998</v>
      </c>
      <c r="I81" s="32">
        <v>55.390999999999998</v>
      </c>
      <c r="J81" s="32">
        <v>55.390999999999998</v>
      </c>
      <c r="K81" s="32">
        <v>55.390999999999998</v>
      </c>
      <c r="L81" s="32">
        <v>55.390999999999998</v>
      </c>
      <c r="M81" s="32">
        <v>55.390999999999998</v>
      </c>
      <c r="N81" s="32">
        <v>55.390999999999998</v>
      </c>
      <c r="O81" s="32">
        <v>55.390999999999998</v>
      </c>
      <c r="P81" s="32">
        <v>55.390999999999998</v>
      </c>
      <c r="Q81" s="32">
        <v>55.390999999999998</v>
      </c>
      <c r="R81" s="32">
        <v>55.390999999999998</v>
      </c>
      <c r="S81" s="32">
        <v>55.390999999999998</v>
      </c>
      <c r="T81" s="32">
        <v>55.390999999999998</v>
      </c>
      <c r="U81" s="32">
        <v>55.390999999999998</v>
      </c>
      <c r="V81" s="32">
        <v>55.390999999999998</v>
      </c>
      <c r="W81" s="7"/>
    </row>
    <row r="82" spans="1:23" ht="12" customHeight="1">
      <c r="A82" s="30"/>
      <c r="B82" s="31" t="s">
        <v>58</v>
      </c>
      <c r="C82" s="32">
        <v>55.390999999999998</v>
      </c>
      <c r="D82" s="32">
        <v>55.390999999999998</v>
      </c>
      <c r="E82" s="32">
        <v>55.390999999999998</v>
      </c>
      <c r="F82" s="32">
        <v>55.390999999999998</v>
      </c>
      <c r="G82" s="32">
        <v>55.390999999999998</v>
      </c>
      <c r="H82" s="32">
        <v>55.390999999999998</v>
      </c>
      <c r="I82" s="32">
        <v>55.390999999999998</v>
      </c>
      <c r="J82" s="32">
        <v>55.390999999999998</v>
      </c>
      <c r="K82" s="32">
        <v>55.390999999999998</v>
      </c>
      <c r="L82" s="32">
        <v>55.390999999999998</v>
      </c>
      <c r="M82" s="32">
        <v>55.390999999999998</v>
      </c>
      <c r="N82" s="32">
        <v>55.390999999999998</v>
      </c>
      <c r="O82" s="32">
        <v>55.390999999999998</v>
      </c>
      <c r="P82" s="32">
        <v>55.390999999999998</v>
      </c>
      <c r="Q82" s="32">
        <v>55.390999999999998</v>
      </c>
      <c r="R82" s="32">
        <v>55.390999999999998</v>
      </c>
      <c r="S82" s="32">
        <v>55.390999999999998</v>
      </c>
      <c r="T82" s="32">
        <v>55.390999999999998</v>
      </c>
      <c r="U82" s="32">
        <v>55.390999999999998</v>
      </c>
      <c r="V82" s="32">
        <v>55.390999999999998</v>
      </c>
      <c r="W82" s="7"/>
    </row>
    <row r="83" spans="1:23" ht="12" customHeight="1">
      <c r="A83" s="30"/>
      <c r="B83" s="31" t="s">
        <v>59</v>
      </c>
      <c r="C83" s="32">
        <v>55.390999999999998</v>
      </c>
      <c r="D83" s="32">
        <v>55.390999999999998</v>
      </c>
      <c r="E83" s="32">
        <v>55.390999999999998</v>
      </c>
      <c r="F83" s="32">
        <v>55.390999999999998</v>
      </c>
      <c r="G83" s="32">
        <v>55.390999999999998</v>
      </c>
      <c r="H83" s="32">
        <v>55.390999999999998</v>
      </c>
      <c r="I83" s="32">
        <v>55.390999999999998</v>
      </c>
      <c r="J83" s="32">
        <v>55.390999999999998</v>
      </c>
      <c r="K83" s="32">
        <v>55.390999999999998</v>
      </c>
      <c r="L83" s="32">
        <v>55.390999999999998</v>
      </c>
      <c r="M83" s="32">
        <v>55.390999999999998</v>
      </c>
      <c r="N83" s="32">
        <v>55.390999999999998</v>
      </c>
      <c r="O83" s="32">
        <v>55.390999999999998</v>
      </c>
      <c r="P83" s="32">
        <v>55.390999999999998</v>
      </c>
      <c r="Q83" s="32">
        <v>55.390999999999998</v>
      </c>
      <c r="R83" s="32">
        <v>55.390999999999998</v>
      </c>
      <c r="S83" s="32">
        <v>55.390999999999998</v>
      </c>
      <c r="T83" s="32">
        <v>55.390999999999998</v>
      </c>
      <c r="U83" s="32">
        <v>55.390999999999998</v>
      </c>
      <c r="V83" s="32">
        <v>55.390999999999998</v>
      </c>
      <c r="W83" s="7"/>
    </row>
    <row r="84" spans="1:23" ht="12" customHeight="1">
      <c r="A84" s="30"/>
      <c r="B84" s="31" t="s">
        <v>60</v>
      </c>
      <c r="C84" s="32">
        <v>55.390999999999998</v>
      </c>
      <c r="D84" s="32">
        <v>55.390999999999998</v>
      </c>
      <c r="E84" s="32">
        <v>55.390999999999998</v>
      </c>
      <c r="F84" s="32">
        <v>55.390999999999998</v>
      </c>
      <c r="G84" s="32">
        <v>55.390999999999998</v>
      </c>
      <c r="H84" s="32">
        <v>55.390999999999998</v>
      </c>
      <c r="I84" s="32">
        <v>55.390999999999998</v>
      </c>
      <c r="J84" s="32">
        <v>55.390999999999998</v>
      </c>
      <c r="K84" s="32">
        <v>55.390999999999998</v>
      </c>
      <c r="L84" s="32">
        <v>55.390999999999998</v>
      </c>
      <c r="M84" s="32">
        <v>55.390999999999998</v>
      </c>
      <c r="N84" s="32">
        <v>55.390999999999998</v>
      </c>
      <c r="O84" s="32">
        <v>55.390999999999998</v>
      </c>
      <c r="P84" s="32">
        <v>55.390999999999998</v>
      </c>
      <c r="Q84" s="32">
        <v>55.390999999999998</v>
      </c>
      <c r="R84" s="32">
        <v>55.390999999999998</v>
      </c>
      <c r="S84" s="32">
        <v>55.390999999999998</v>
      </c>
      <c r="T84" s="32">
        <v>55.390999999999998</v>
      </c>
      <c r="U84" s="32">
        <v>55.390999999999998</v>
      </c>
      <c r="V84" s="32">
        <v>55.390999999999998</v>
      </c>
      <c r="W84" s="7"/>
    </row>
    <row r="85" spans="1:23" ht="12" customHeight="1">
      <c r="A85" s="30"/>
      <c r="B85" s="31" t="s">
        <v>61</v>
      </c>
      <c r="C85" s="32">
        <v>55.390999999999998</v>
      </c>
      <c r="D85" s="32">
        <v>55.390999999999998</v>
      </c>
      <c r="E85" s="32">
        <v>55.390999999999998</v>
      </c>
      <c r="F85" s="32">
        <v>55.390999999999998</v>
      </c>
      <c r="G85" s="32">
        <v>55.390999999999998</v>
      </c>
      <c r="H85" s="32">
        <v>55.390999999999998</v>
      </c>
      <c r="I85" s="32">
        <v>55.390999999999998</v>
      </c>
      <c r="J85" s="32">
        <v>55.390999999999998</v>
      </c>
      <c r="K85" s="32">
        <v>55.390999999999998</v>
      </c>
      <c r="L85" s="32">
        <v>55.390999999999998</v>
      </c>
      <c r="M85" s="32">
        <v>55.390999999999998</v>
      </c>
      <c r="N85" s="32">
        <v>55.390999999999998</v>
      </c>
      <c r="O85" s="32">
        <v>55.390999999999998</v>
      </c>
      <c r="P85" s="32">
        <v>55.390999999999998</v>
      </c>
      <c r="Q85" s="32">
        <v>55.390999999999998</v>
      </c>
      <c r="R85" s="32">
        <v>55.390999999999998</v>
      </c>
      <c r="S85" s="32">
        <v>55.390999999999998</v>
      </c>
      <c r="T85" s="32">
        <v>55.390999999999998</v>
      </c>
      <c r="U85" s="32">
        <v>55.390999999999998</v>
      </c>
      <c r="V85" s="32">
        <v>55.390999999999998</v>
      </c>
      <c r="W85" s="7"/>
    </row>
    <row r="86" spans="1:23" ht="12" customHeight="1">
      <c r="A86" s="30"/>
      <c r="B86" s="31" t="s">
        <v>62</v>
      </c>
      <c r="C86" s="32">
        <v>55.390999999999998</v>
      </c>
      <c r="D86" s="32">
        <v>55.390999999999998</v>
      </c>
      <c r="E86" s="32">
        <v>55.390999999999998</v>
      </c>
      <c r="F86" s="32">
        <v>55.390999999999998</v>
      </c>
      <c r="G86" s="32">
        <v>55.390999999999998</v>
      </c>
      <c r="H86" s="32">
        <v>55.390999999999998</v>
      </c>
      <c r="I86" s="32">
        <v>55.390999999999998</v>
      </c>
      <c r="J86" s="32">
        <v>55.390999999999998</v>
      </c>
      <c r="K86" s="32">
        <v>55.390999999999998</v>
      </c>
      <c r="L86" s="32">
        <v>55.390999999999998</v>
      </c>
      <c r="M86" s="32">
        <v>55.390999999999998</v>
      </c>
      <c r="N86" s="32">
        <v>55.390999999999998</v>
      </c>
      <c r="O86" s="32">
        <v>55.390999999999998</v>
      </c>
      <c r="P86" s="32">
        <v>55.390999999999998</v>
      </c>
      <c r="Q86" s="32">
        <v>55.390999999999998</v>
      </c>
      <c r="R86" s="32">
        <v>55.390999999999998</v>
      </c>
      <c r="S86" s="32">
        <v>55.390999999999998</v>
      </c>
      <c r="T86" s="32">
        <v>55.390999999999998</v>
      </c>
      <c r="U86" s="32">
        <v>55.390999999999998</v>
      </c>
      <c r="V86" s="32">
        <v>55.390999999999998</v>
      </c>
      <c r="W86" s="7"/>
    </row>
    <row r="87" spans="1:23" ht="12" customHeight="1">
      <c r="A87" s="30"/>
      <c r="B87" s="31" t="s">
        <v>63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7"/>
    </row>
    <row r="88" spans="1:23" ht="12" customHeight="1">
      <c r="A88" s="30"/>
      <c r="B88" s="31" t="s">
        <v>64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7"/>
    </row>
    <row r="89" spans="1:23" ht="12" customHeight="1">
      <c r="A89" s="30"/>
      <c r="B89" s="31" t="s">
        <v>65</v>
      </c>
      <c r="C89" s="32">
        <v>93</v>
      </c>
      <c r="D89" s="32">
        <v>93</v>
      </c>
      <c r="E89" s="32">
        <v>93</v>
      </c>
      <c r="F89" s="32">
        <v>93</v>
      </c>
      <c r="G89" s="32">
        <v>93</v>
      </c>
      <c r="H89" s="32">
        <v>93</v>
      </c>
      <c r="I89" s="32">
        <v>93</v>
      </c>
      <c r="J89" s="32">
        <v>93</v>
      </c>
      <c r="K89" s="32">
        <v>93</v>
      </c>
      <c r="L89" s="32">
        <v>93</v>
      </c>
      <c r="M89" s="32">
        <v>93</v>
      </c>
      <c r="N89" s="32">
        <v>93</v>
      </c>
      <c r="O89" s="32">
        <v>93</v>
      </c>
      <c r="P89" s="32">
        <v>93</v>
      </c>
      <c r="Q89" s="32">
        <v>93</v>
      </c>
      <c r="R89" s="32">
        <v>93</v>
      </c>
      <c r="S89" s="32">
        <v>93</v>
      </c>
      <c r="T89" s="32">
        <v>93</v>
      </c>
      <c r="U89" s="32">
        <v>93</v>
      </c>
      <c r="V89" s="32">
        <v>93</v>
      </c>
      <c r="W89" s="7"/>
    </row>
    <row r="90" spans="1:23" ht="12" customHeight="1">
      <c r="A90" s="30"/>
      <c r="B90" s="31" t="s">
        <v>66</v>
      </c>
      <c r="C90" s="32">
        <v>93</v>
      </c>
      <c r="D90" s="32">
        <v>93</v>
      </c>
      <c r="E90" s="32">
        <v>93</v>
      </c>
      <c r="F90" s="32">
        <v>93</v>
      </c>
      <c r="G90" s="32">
        <v>93</v>
      </c>
      <c r="H90" s="32">
        <v>93</v>
      </c>
      <c r="I90" s="32">
        <v>93</v>
      </c>
      <c r="J90" s="32">
        <v>93</v>
      </c>
      <c r="K90" s="32">
        <v>93</v>
      </c>
      <c r="L90" s="32">
        <v>93</v>
      </c>
      <c r="M90" s="32">
        <v>93</v>
      </c>
      <c r="N90" s="32">
        <v>93</v>
      </c>
      <c r="O90" s="32">
        <v>93</v>
      </c>
      <c r="P90" s="32">
        <v>93</v>
      </c>
      <c r="Q90" s="32">
        <v>93</v>
      </c>
      <c r="R90" s="32">
        <v>93</v>
      </c>
      <c r="S90" s="32">
        <v>93</v>
      </c>
      <c r="T90" s="32">
        <v>93</v>
      </c>
      <c r="U90" s="32">
        <v>93</v>
      </c>
      <c r="V90" s="32">
        <v>93</v>
      </c>
      <c r="W90" s="7"/>
    </row>
    <row r="91" spans="1:23" ht="12" customHeight="1">
      <c r="A91" s="30"/>
      <c r="B91" s="31" t="s">
        <v>67</v>
      </c>
      <c r="C91" s="32">
        <v>65.533000000000001</v>
      </c>
      <c r="D91" s="32">
        <v>65.533000000000001</v>
      </c>
      <c r="E91" s="32">
        <v>65.533000000000001</v>
      </c>
      <c r="F91" s="32">
        <v>65.533000000000001</v>
      </c>
      <c r="G91" s="32">
        <v>65.533000000000001</v>
      </c>
      <c r="H91" s="32">
        <v>65.533000000000001</v>
      </c>
      <c r="I91" s="32">
        <v>65.533000000000001</v>
      </c>
      <c r="J91" s="32">
        <v>65.533000000000001</v>
      </c>
      <c r="K91" s="32">
        <v>65.533000000000001</v>
      </c>
      <c r="L91" s="32">
        <v>65.533000000000001</v>
      </c>
      <c r="M91" s="32">
        <v>65.533000000000001</v>
      </c>
      <c r="N91" s="32">
        <v>65.533000000000001</v>
      </c>
      <c r="O91" s="32">
        <v>65.533000000000001</v>
      </c>
      <c r="P91" s="32">
        <v>65.533000000000001</v>
      </c>
      <c r="Q91" s="32">
        <v>65.533000000000001</v>
      </c>
      <c r="R91" s="32">
        <v>65.533000000000001</v>
      </c>
      <c r="S91" s="32">
        <v>65.533000000000001</v>
      </c>
      <c r="T91" s="32">
        <v>65.533000000000001</v>
      </c>
      <c r="U91" s="32">
        <v>65.533000000000001</v>
      </c>
      <c r="V91" s="32">
        <v>65.533000000000001</v>
      </c>
      <c r="W91" s="7"/>
    </row>
    <row r="92" spans="1:23" ht="12" customHeight="1">
      <c r="A92" s="30"/>
      <c r="B92" s="31" t="s">
        <v>68</v>
      </c>
      <c r="C92" s="32">
        <v>64.995999999999995</v>
      </c>
      <c r="D92" s="32">
        <v>64.995999999999995</v>
      </c>
      <c r="E92" s="32">
        <v>64.995999999999995</v>
      </c>
      <c r="F92" s="32">
        <v>64.995999999999995</v>
      </c>
      <c r="G92" s="32">
        <v>64.995999999999995</v>
      </c>
      <c r="H92" s="32">
        <v>64.995999999999995</v>
      </c>
      <c r="I92" s="32">
        <v>64.995999999999995</v>
      </c>
      <c r="J92" s="32">
        <v>64.995999999999995</v>
      </c>
      <c r="K92" s="32">
        <v>64.995999999999995</v>
      </c>
      <c r="L92" s="32">
        <v>64.995999999999995</v>
      </c>
      <c r="M92" s="32">
        <v>64.995999999999995</v>
      </c>
      <c r="N92" s="32">
        <v>64.995999999999995</v>
      </c>
      <c r="O92" s="32">
        <v>64.995999999999995</v>
      </c>
      <c r="P92" s="32">
        <v>64.995999999999995</v>
      </c>
      <c r="Q92" s="32">
        <v>64.995999999999995</v>
      </c>
      <c r="R92" s="32">
        <v>64.995999999999995</v>
      </c>
      <c r="S92" s="32">
        <v>64.995999999999995</v>
      </c>
      <c r="T92" s="32">
        <v>64.995999999999995</v>
      </c>
      <c r="U92" s="32">
        <v>64.995999999999995</v>
      </c>
      <c r="V92" s="32">
        <v>64.995999999999995</v>
      </c>
      <c r="W92" s="7"/>
    </row>
    <row r="93" spans="1:23" ht="12" customHeight="1">
      <c r="A93" s="30"/>
      <c r="B93" s="31" t="s">
        <v>69</v>
      </c>
      <c r="C93" s="32">
        <v>53.247</v>
      </c>
      <c r="D93" s="32">
        <v>53.247</v>
      </c>
      <c r="E93" s="32">
        <v>53.247</v>
      </c>
      <c r="F93" s="32">
        <v>53.247</v>
      </c>
      <c r="G93" s="32">
        <v>53.247</v>
      </c>
      <c r="H93" s="32">
        <v>53.247</v>
      </c>
      <c r="I93" s="32">
        <v>53.247</v>
      </c>
      <c r="J93" s="32">
        <v>53.247</v>
      </c>
      <c r="K93" s="32">
        <v>53.247</v>
      </c>
      <c r="L93" s="32">
        <v>53.247</v>
      </c>
      <c r="M93" s="32">
        <v>53.247</v>
      </c>
      <c r="N93" s="32">
        <v>53.247</v>
      </c>
      <c r="O93" s="32">
        <v>53.247</v>
      </c>
      <c r="P93" s="32">
        <v>53.247</v>
      </c>
      <c r="Q93" s="32">
        <v>53.247</v>
      </c>
      <c r="R93" s="32">
        <v>53.247</v>
      </c>
      <c r="S93" s="32">
        <v>53.247</v>
      </c>
      <c r="T93" s="32">
        <v>53.247</v>
      </c>
      <c r="U93" s="32">
        <v>53.247</v>
      </c>
      <c r="V93" s="32">
        <v>53.247</v>
      </c>
      <c r="W93" s="7"/>
    </row>
    <row r="94" spans="1:23" ht="12" customHeight="1">
      <c r="A94" s="30"/>
      <c r="B94" s="31" t="s">
        <v>70</v>
      </c>
      <c r="C94" s="32">
        <v>39.533000000000001</v>
      </c>
      <c r="D94" s="32">
        <v>39.533000000000001</v>
      </c>
      <c r="E94" s="32">
        <v>39.533000000000001</v>
      </c>
      <c r="F94" s="32">
        <v>39.533000000000001</v>
      </c>
      <c r="G94" s="32">
        <v>39.533000000000001</v>
      </c>
      <c r="H94" s="32">
        <v>39.533000000000001</v>
      </c>
      <c r="I94" s="32">
        <v>39.533000000000001</v>
      </c>
      <c r="J94" s="32">
        <v>39.533000000000001</v>
      </c>
      <c r="K94" s="32">
        <v>39.533000000000001</v>
      </c>
      <c r="L94" s="32">
        <v>39.533000000000001</v>
      </c>
      <c r="M94" s="32">
        <v>39.533000000000001</v>
      </c>
      <c r="N94" s="32">
        <v>39.533000000000001</v>
      </c>
      <c r="O94" s="32">
        <v>39.533000000000001</v>
      </c>
      <c r="P94" s="32">
        <v>39.533000000000001</v>
      </c>
      <c r="Q94" s="32">
        <v>39.533000000000001</v>
      </c>
      <c r="R94" s="32">
        <v>39.533000000000001</v>
      </c>
      <c r="S94" s="32">
        <v>39.533000000000001</v>
      </c>
      <c r="T94" s="32">
        <v>39.533000000000001</v>
      </c>
      <c r="U94" s="32">
        <v>39.533000000000001</v>
      </c>
      <c r="V94" s="32">
        <v>39.533000000000001</v>
      </c>
      <c r="W94" s="7"/>
    </row>
    <row r="95" spans="1:23" ht="12" customHeight="1">
      <c r="A95" s="30"/>
      <c r="B95" s="31" t="s">
        <v>71</v>
      </c>
      <c r="C95" s="32">
        <v>59.067999999999998</v>
      </c>
      <c r="D95" s="32">
        <v>59.067999999999998</v>
      </c>
      <c r="E95" s="32">
        <v>59.067999999999998</v>
      </c>
      <c r="F95" s="32">
        <v>59.067999999999998</v>
      </c>
      <c r="G95" s="32">
        <v>59.067999999999998</v>
      </c>
      <c r="H95" s="32">
        <v>59.067999999999998</v>
      </c>
      <c r="I95" s="32">
        <v>59.067999999999998</v>
      </c>
      <c r="J95" s="32">
        <v>59.067999999999998</v>
      </c>
      <c r="K95" s="32">
        <v>59.067999999999998</v>
      </c>
      <c r="L95" s="32">
        <v>59.067999999999998</v>
      </c>
      <c r="M95" s="32">
        <v>59.067999999999998</v>
      </c>
      <c r="N95" s="32">
        <v>59.067999999999998</v>
      </c>
      <c r="O95" s="32">
        <v>59.067999999999998</v>
      </c>
      <c r="P95" s="32">
        <v>59.067999999999998</v>
      </c>
      <c r="Q95" s="32">
        <v>59.067999999999998</v>
      </c>
      <c r="R95" s="32">
        <v>59.067999999999998</v>
      </c>
      <c r="S95" s="32">
        <v>59.067999999999998</v>
      </c>
      <c r="T95" s="32">
        <v>59.067999999999998</v>
      </c>
      <c r="U95" s="32">
        <v>59.067999999999998</v>
      </c>
      <c r="V95" s="32">
        <v>59.067999999999998</v>
      </c>
      <c r="W95" s="7"/>
    </row>
    <row r="96" spans="1:23" ht="12" customHeight="1">
      <c r="A96" s="30"/>
      <c r="B96" s="31" t="s">
        <v>72</v>
      </c>
      <c r="C96" s="32">
        <v>59.067999999999998</v>
      </c>
      <c r="D96" s="32">
        <v>59.067999999999998</v>
      </c>
      <c r="E96" s="32">
        <v>59.067999999999998</v>
      </c>
      <c r="F96" s="32">
        <v>59.067999999999998</v>
      </c>
      <c r="G96" s="32">
        <v>59.067999999999998</v>
      </c>
      <c r="H96" s="32">
        <v>59.067999999999998</v>
      </c>
      <c r="I96" s="32">
        <v>59.067999999999998</v>
      </c>
      <c r="J96" s="32">
        <v>59.067999999999998</v>
      </c>
      <c r="K96" s="32">
        <v>59.067999999999998</v>
      </c>
      <c r="L96" s="32">
        <v>59.067999999999998</v>
      </c>
      <c r="M96" s="32">
        <v>59.067999999999998</v>
      </c>
      <c r="N96" s="32">
        <v>59.067999999999998</v>
      </c>
      <c r="O96" s="32">
        <v>59.067999999999998</v>
      </c>
      <c r="P96" s="32">
        <v>59.067999999999998</v>
      </c>
      <c r="Q96" s="32">
        <v>59.067999999999998</v>
      </c>
      <c r="R96" s="32">
        <v>59.067999999999998</v>
      </c>
      <c r="S96" s="32">
        <v>59.067999999999998</v>
      </c>
      <c r="T96" s="32">
        <v>59.067999999999998</v>
      </c>
      <c r="U96" s="32">
        <v>59.067999999999998</v>
      </c>
      <c r="V96" s="32">
        <v>59.067999999999998</v>
      </c>
      <c r="W96" s="7"/>
    </row>
    <row r="97" spans="1:23" ht="12" customHeight="1">
      <c r="A97" s="30"/>
      <c r="B97" s="31" t="s">
        <v>73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7"/>
    </row>
    <row r="98" spans="1:23" ht="12" customHeight="1">
      <c r="A98" s="30"/>
      <c r="B98" s="31" t="s">
        <v>74</v>
      </c>
      <c r="C98" s="32">
        <v>0</v>
      </c>
      <c r="D98" s="32">
        <v>0</v>
      </c>
      <c r="E98" s="32">
        <v>0</v>
      </c>
      <c r="F98" s="32">
        <v>199.62</v>
      </c>
      <c r="G98" s="32">
        <v>356.62</v>
      </c>
      <c r="H98" s="32">
        <v>356.62</v>
      </c>
      <c r="I98" s="32">
        <v>356.62</v>
      </c>
      <c r="J98" s="32">
        <v>356.62</v>
      </c>
      <c r="K98" s="32">
        <v>356.62</v>
      </c>
      <c r="L98" s="32">
        <v>356.62</v>
      </c>
      <c r="M98" s="32">
        <v>356.62</v>
      </c>
      <c r="N98" s="32">
        <v>356.62</v>
      </c>
      <c r="O98" s="32">
        <v>356.62</v>
      </c>
      <c r="P98" s="32">
        <v>356.62</v>
      </c>
      <c r="Q98" s="32">
        <v>356.62</v>
      </c>
      <c r="R98" s="32">
        <v>356.62</v>
      </c>
      <c r="S98" s="32">
        <v>356.62</v>
      </c>
      <c r="T98" s="32">
        <v>356.62</v>
      </c>
      <c r="U98" s="32">
        <v>356.62</v>
      </c>
      <c r="V98" s="32">
        <v>356.62</v>
      </c>
      <c r="W98" s="7"/>
    </row>
    <row r="99" spans="1:23" ht="12" customHeight="1">
      <c r="A99" s="30"/>
      <c r="B99" s="31" t="s">
        <v>75</v>
      </c>
      <c r="C99" s="32">
        <v>0</v>
      </c>
      <c r="D99" s="32">
        <v>0</v>
      </c>
      <c r="E99" s="32">
        <v>356.62</v>
      </c>
      <c r="F99" s="32">
        <v>199.62</v>
      </c>
      <c r="G99" s="32">
        <v>356.62</v>
      </c>
      <c r="H99" s="32">
        <v>356.62</v>
      </c>
      <c r="I99" s="32">
        <v>356.62</v>
      </c>
      <c r="J99" s="32">
        <v>356.62</v>
      </c>
      <c r="K99" s="32">
        <v>356.62</v>
      </c>
      <c r="L99" s="32">
        <v>356.62</v>
      </c>
      <c r="M99" s="32">
        <v>356.62</v>
      </c>
      <c r="N99" s="32">
        <v>356.62</v>
      </c>
      <c r="O99" s="32">
        <v>356.62</v>
      </c>
      <c r="P99" s="32">
        <v>356.62</v>
      </c>
      <c r="Q99" s="32">
        <v>356.62</v>
      </c>
      <c r="R99" s="32">
        <v>356.62</v>
      </c>
      <c r="S99" s="32">
        <v>356.62</v>
      </c>
      <c r="T99" s="32">
        <v>356.62</v>
      </c>
      <c r="U99" s="32">
        <v>356.62</v>
      </c>
      <c r="V99" s="32">
        <v>356.62</v>
      </c>
      <c r="W99" s="7"/>
    </row>
    <row r="100" spans="1:23" ht="12" customHeight="1">
      <c r="A100" s="30"/>
      <c r="B100" s="31" t="s">
        <v>76</v>
      </c>
      <c r="C100" s="32">
        <v>0</v>
      </c>
      <c r="D100" s="32">
        <v>0</v>
      </c>
      <c r="E100" s="32">
        <v>0</v>
      </c>
      <c r="F100" s="32">
        <v>199.62</v>
      </c>
      <c r="G100" s="32">
        <v>356.62</v>
      </c>
      <c r="H100" s="32">
        <v>356.62</v>
      </c>
      <c r="I100" s="32">
        <v>356.62</v>
      </c>
      <c r="J100" s="32">
        <v>356.62</v>
      </c>
      <c r="K100" s="32">
        <v>356.62</v>
      </c>
      <c r="L100" s="32">
        <v>356.62</v>
      </c>
      <c r="M100" s="32">
        <v>356.62</v>
      </c>
      <c r="N100" s="32">
        <v>356.62</v>
      </c>
      <c r="O100" s="32">
        <v>356.62</v>
      </c>
      <c r="P100" s="32">
        <v>356.62</v>
      </c>
      <c r="Q100" s="32">
        <v>356.62</v>
      </c>
      <c r="R100" s="32">
        <v>356.62</v>
      </c>
      <c r="S100" s="32">
        <v>356.62</v>
      </c>
      <c r="T100" s="32">
        <v>356.62</v>
      </c>
      <c r="U100" s="32">
        <v>356.62</v>
      </c>
      <c r="V100" s="32">
        <v>356.62</v>
      </c>
      <c r="W100" s="7"/>
    </row>
    <row r="101" spans="1:23" ht="12" customHeight="1">
      <c r="A101" s="30"/>
      <c r="B101" s="31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7"/>
    </row>
    <row r="102" spans="1:23" ht="12" customHeight="1">
      <c r="A102" s="34" t="s">
        <v>77</v>
      </c>
      <c r="B102" s="35"/>
      <c r="C102" s="36">
        <f>SUM(C103:C109)</f>
        <v>403.34186000000005</v>
      </c>
      <c r="D102" s="36">
        <f t="shared" ref="D102:V102" si="12">SUM(D103:D109)</f>
        <v>403.34186000000005</v>
      </c>
      <c r="E102" s="36">
        <f t="shared" si="12"/>
        <v>403.34186000000005</v>
      </c>
      <c r="F102" s="36">
        <f t="shared" si="12"/>
        <v>403.34186000000005</v>
      </c>
      <c r="G102" s="36">
        <f t="shared" si="12"/>
        <v>403.34186000000005</v>
      </c>
      <c r="H102" s="36">
        <f t="shared" si="12"/>
        <v>403.34186000000005</v>
      </c>
      <c r="I102" s="36">
        <f t="shared" si="12"/>
        <v>403.34186000000005</v>
      </c>
      <c r="J102" s="36">
        <f t="shared" si="12"/>
        <v>403.34186000000005</v>
      </c>
      <c r="K102" s="36">
        <f t="shared" si="12"/>
        <v>403.34186000000005</v>
      </c>
      <c r="L102" s="36">
        <f t="shared" si="12"/>
        <v>403.34186000000005</v>
      </c>
      <c r="M102" s="36">
        <f t="shared" si="12"/>
        <v>403.34186000000005</v>
      </c>
      <c r="N102" s="36">
        <f t="shared" si="12"/>
        <v>403.34186000000005</v>
      </c>
      <c r="O102" s="36">
        <f t="shared" si="12"/>
        <v>403.34186000000005</v>
      </c>
      <c r="P102" s="36">
        <f t="shared" si="12"/>
        <v>403.34186000000005</v>
      </c>
      <c r="Q102" s="36">
        <f t="shared" si="12"/>
        <v>403.34186000000005</v>
      </c>
      <c r="R102" s="36">
        <f t="shared" si="12"/>
        <v>403.34186000000005</v>
      </c>
      <c r="S102" s="36">
        <f t="shared" si="12"/>
        <v>403.34186000000005</v>
      </c>
      <c r="T102" s="36">
        <f t="shared" si="12"/>
        <v>403.34186000000005</v>
      </c>
      <c r="U102" s="36">
        <f t="shared" si="12"/>
        <v>403.34186000000005</v>
      </c>
      <c r="V102" s="36">
        <f t="shared" si="12"/>
        <v>403.34186000000005</v>
      </c>
      <c r="W102" s="7"/>
    </row>
    <row r="103" spans="1:23" ht="12" customHeight="1">
      <c r="A103" s="30"/>
      <c r="B103" s="31" t="s">
        <v>78</v>
      </c>
      <c r="C103" s="32">
        <v>63.38062</v>
      </c>
      <c r="D103" s="32">
        <v>63.38062</v>
      </c>
      <c r="E103" s="32">
        <v>63.38062</v>
      </c>
      <c r="F103" s="32">
        <v>63.38062</v>
      </c>
      <c r="G103" s="32">
        <v>63.38062</v>
      </c>
      <c r="H103" s="32">
        <v>63.38062</v>
      </c>
      <c r="I103" s="32">
        <v>63.38062</v>
      </c>
      <c r="J103" s="32">
        <v>63.38062</v>
      </c>
      <c r="K103" s="32">
        <v>63.38062</v>
      </c>
      <c r="L103" s="32">
        <v>63.38062</v>
      </c>
      <c r="M103" s="32">
        <v>63.38062</v>
      </c>
      <c r="N103" s="32">
        <v>63.38062</v>
      </c>
      <c r="O103" s="32">
        <v>63.38062</v>
      </c>
      <c r="P103" s="32">
        <v>63.38062</v>
      </c>
      <c r="Q103" s="32">
        <v>63.38062</v>
      </c>
      <c r="R103" s="32">
        <v>63.38062</v>
      </c>
      <c r="S103" s="32">
        <v>63.38062</v>
      </c>
      <c r="T103" s="32">
        <v>63.38062</v>
      </c>
      <c r="U103" s="32">
        <v>63.38062</v>
      </c>
      <c r="V103" s="32">
        <v>63.38062</v>
      </c>
      <c r="W103" s="7"/>
    </row>
    <row r="104" spans="1:23" ht="12" customHeight="1">
      <c r="A104" s="30"/>
      <c r="B104" s="31" t="s">
        <v>79</v>
      </c>
      <c r="C104" s="32">
        <v>63.38062</v>
      </c>
      <c r="D104" s="32">
        <v>63.38062</v>
      </c>
      <c r="E104" s="32">
        <v>63.38062</v>
      </c>
      <c r="F104" s="32">
        <v>63.38062</v>
      </c>
      <c r="G104" s="32">
        <v>63.38062</v>
      </c>
      <c r="H104" s="32">
        <v>63.38062</v>
      </c>
      <c r="I104" s="32">
        <v>63.38062</v>
      </c>
      <c r="J104" s="32">
        <v>63.38062</v>
      </c>
      <c r="K104" s="32">
        <v>63.38062</v>
      </c>
      <c r="L104" s="32">
        <v>63.38062</v>
      </c>
      <c r="M104" s="32">
        <v>63.38062</v>
      </c>
      <c r="N104" s="32">
        <v>63.38062</v>
      </c>
      <c r="O104" s="32">
        <v>63.38062</v>
      </c>
      <c r="P104" s="32">
        <v>63.38062</v>
      </c>
      <c r="Q104" s="32">
        <v>63.38062</v>
      </c>
      <c r="R104" s="32">
        <v>63.38062</v>
      </c>
      <c r="S104" s="32">
        <v>63.38062</v>
      </c>
      <c r="T104" s="32">
        <v>63.38062</v>
      </c>
      <c r="U104" s="32">
        <v>63.38062</v>
      </c>
      <c r="V104" s="32">
        <v>63.38062</v>
      </c>
      <c r="W104" s="7"/>
    </row>
    <row r="105" spans="1:23" ht="12" customHeight="1">
      <c r="A105" s="30"/>
      <c r="B105" s="31" t="s">
        <v>80</v>
      </c>
      <c r="C105" s="32">
        <v>63.38062</v>
      </c>
      <c r="D105" s="32">
        <v>63.38062</v>
      </c>
      <c r="E105" s="32">
        <v>63.38062</v>
      </c>
      <c r="F105" s="32">
        <v>63.38062</v>
      </c>
      <c r="G105" s="32">
        <v>63.38062</v>
      </c>
      <c r="H105" s="32">
        <v>63.38062</v>
      </c>
      <c r="I105" s="32">
        <v>63.38062</v>
      </c>
      <c r="J105" s="32">
        <v>63.38062</v>
      </c>
      <c r="K105" s="32">
        <v>63.38062</v>
      </c>
      <c r="L105" s="32">
        <v>63.38062</v>
      </c>
      <c r="M105" s="32">
        <v>63.38062</v>
      </c>
      <c r="N105" s="32">
        <v>63.38062</v>
      </c>
      <c r="O105" s="32">
        <v>63.38062</v>
      </c>
      <c r="P105" s="32">
        <v>63.38062</v>
      </c>
      <c r="Q105" s="32">
        <v>63.38062</v>
      </c>
      <c r="R105" s="32">
        <v>63.38062</v>
      </c>
      <c r="S105" s="32">
        <v>63.38062</v>
      </c>
      <c r="T105" s="32">
        <v>63.38062</v>
      </c>
      <c r="U105" s="32">
        <v>63.38062</v>
      </c>
      <c r="V105" s="32">
        <v>63.38062</v>
      </c>
      <c r="W105" s="7"/>
    </row>
    <row r="106" spans="1:23" ht="12" customHeight="1">
      <c r="A106" s="30"/>
      <c r="B106" s="31" t="s">
        <v>81</v>
      </c>
      <c r="C106" s="32">
        <v>53.3</v>
      </c>
      <c r="D106" s="32">
        <v>53.3</v>
      </c>
      <c r="E106" s="32">
        <v>53.3</v>
      </c>
      <c r="F106" s="32">
        <v>53.3</v>
      </c>
      <c r="G106" s="32">
        <v>53.3</v>
      </c>
      <c r="H106" s="32">
        <v>53.3</v>
      </c>
      <c r="I106" s="32">
        <v>53.3</v>
      </c>
      <c r="J106" s="32">
        <v>53.3</v>
      </c>
      <c r="K106" s="32">
        <v>53.3</v>
      </c>
      <c r="L106" s="32">
        <v>53.3</v>
      </c>
      <c r="M106" s="32">
        <v>53.3</v>
      </c>
      <c r="N106" s="32">
        <v>53.3</v>
      </c>
      <c r="O106" s="32">
        <v>53.3</v>
      </c>
      <c r="P106" s="32">
        <v>53.3</v>
      </c>
      <c r="Q106" s="32">
        <v>53.3</v>
      </c>
      <c r="R106" s="32">
        <v>53.3</v>
      </c>
      <c r="S106" s="32">
        <v>53.3</v>
      </c>
      <c r="T106" s="32">
        <v>53.3</v>
      </c>
      <c r="U106" s="32">
        <v>53.3</v>
      </c>
      <c r="V106" s="32">
        <v>53.3</v>
      </c>
      <c r="W106" s="7"/>
    </row>
    <row r="107" spans="1:23" ht="12" customHeight="1">
      <c r="A107" s="30"/>
      <c r="B107" s="31" t="s">
        <v>82</v>
      </c>
      <c r="C107" s="32">
        <v>53.3</v>
      </c>
      <c r="D107" s="32">
        <v>53.3</v>
      </c>
      <c r="E107" s="32">
        <v>53.3</v>
      </c>
      <c r="F107" s="32">
        <v>53.3</v>
      </c>
      <c r="G107" s="32">
        <v>53.3</v>
      </c>
      <c r="H107" s="32">
        <v>53.3</v>
      </c>
      <c r="I107" s="32">
        <v>53.3</v>
      </c>
      <c r="J107" s="32">
        <v>53.3</v>
      </c>
      <c r="K107" s="32">
        <v>53.3</v>
      </c>
      <c r="L107" s="32">
        <v>53.3</v>
      </c>
      <c r="M107" s="32">
        <v>53.3</v>
      </c>
      <c r="N107" s="32">
        <v>53.3</v>
      </c>
      <c r="O107" s="32">
        <v>53.3</v>
      </c>
      <c r="P107" s="32">
        <v>53.3</v>
      </c>
      <c r="Q107" s="32">
        <v>53.3</v>
      </c>
      <c r="R107" s="32">
        <v>53.3</v>
      </c>
      <c r="S107" s="32">
        <v>53.3</v>
      </c>
      <c r="T107" s="32">
        <v>53.3</v>
      </c>
      <c r="U107" s="32">
        <v>53.3</v>
      </c>
      <c r="V107" s="32">
        <v>53.3</v>
      </c>
      <c r="W107" s="7"/>
    </row>
    <row r="108" spans="1:23" ht="12" customHeight="1">
      <c r="A108" s="30"/>
      <c r="B108" s="31" t="s">
        <v>83</v>
      </c>
      <c r="C108" s="32">
        <v>53.3</v>
      </c>
      <c r="D108" s="32">
        <v>53.3</v>
      </c>
      <c r="E108" s="32">
        <v>53.3</v>
      </c>
      <c r="F108" s="32">
        <v>53.3</v>
      </c>
      <c r="G108" s="32">
        <v>53.3</v>
      </c>
      <c r="H108" s="32">
        <v>53.3</v>
      </c>
      <c r="I108" s="32">
        <v>53.3</v>
      </c>
      <c r="J108" s="32">
        <v>53.3</v>
      </c>
      <c r="K108" s="32">
        <v>53.3</v>
      </c>
      <c r="L108" s="32">
        <v>53.3</v>
      </c>
      <c r="M108" s="32">
        <v>53.3</v>
      </c>
      <c r="N108" s="32">
        <v>53.3</v>
      </c>
      <c r="O108" s="32">
        <v>53.3</v>
      </c>
      <c r="P108" s="32">
        <v>53.3</v>
      </c>
      <c r="Q108" s="32">
        <v>53.3</v>
      </c>
      <c r="R108" s="32">
        <v>53.3</v>
      </c>
      <c r="S108" s="32">
        <v>53.3</v>
      </c>
      <c r="T108" s="32">
        <v>53.3</v>
      </c>
      <c r="U108" s="32">
        <v>53.3</v>
      </c>
      <c r="V108" s="32">
        <v>53.3</v>
      </c>
      <c r="W108" s="7"/>
    </row>
    <row r="109" spans="1:23" ht="12" customHeight="1">
      <c r="A109" s="30"/>
      <c r="B109" s="31" t="s">
        <v>84</v>
      </c>
      <c r="C109" s="32">
        <v>53.3</v>
      </c>
      <c r="D109" s="32">
        <v>53.3</v>
      </c>
      <c r="E109" s="32">
        <v>53.3</v>
      </c>
      <c r="F109" s="32">
        <v>53.3</v>
      </c>
      <c r="G109" s="32">
        <v>53.3</v>
      </c>
      <c r="H109" s="32">
        <v>53.3</v>
      </c>
      <c r="I109" s="32">
        <v>53.3</v>
      </c>
      <c r="J109" s="32">
        <v>53.3</v>
      </c>
      <c r="K109" s="32">
        <v>53.3</v>
      </c>
      <c r="L109" s="32">
        <v>53.3</v>
      </c>
      <c r="M109" s="32">
        <v>53.3</v>
      </c>
      <c r="N109" s="32">
        <v>53.3</v>
      </c>
      <c r="O109" s="32">
        <v>53.3</v>
      </c>
      <c r="P109" s="32">
        <v>53.3</v>
      </c>
      <c r="Q109" s="32">
        <v>53.3</v>
      </c>
      <c r="R109" s="32">
        <v>53.3</v>
      </c>
      <c r="S109" s="32">
        <v>53.3</v>
      </c>
      <c r="T109" s="32">
        <v>53.3</v>
      </c>
      <c r="U109" s="32">
        <v>53.3</v>
      </c>
      <c r="V109" s="32">
        <v>53.3</v>
      </c>
      <c r="W109" s="7"/>
    </row>
    <row r="110" spans="1:23" ht="12" customHeight="1">
      <c r="A110" s="30"/>
      <c r="B110" s="31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7"/>
    </row>
    <row r="111" spans="1:23" ht="12" customHeight="1">
      <c r="A111" s="34" t="s">
        <v>85</v>
      </c>
      <c r="B111" s="35"/>
      <c r="C111" s="36">
        <f>SUM(C112:C175)</f>
        <v>677.89999999999986</v>
      </c>
      <c r="D111" s="36">
        <f t="shared" ref="D111:V111" si="13">SUM(D112:D175)</f>
        <v>691</v>
      </c>
      <c r="E111" s="36">
        <f t="shared" si="13"/>
        <v>696.81999999999994</v>
      </c>
      <c r="F111" s="36">
        <f t="shared" si="13"/>
        <v>696.81999999999994</v>
      </c>
      <c r="G111" s="36">
        <f t="shared" si="13"/>
        <v>696.81999999999994</v>
      </c>
      <c r="H111" s="36">
        <f t="shared" si="13"/>
        <v>696.81999999999994</v>
      </c>
      <c r="I111" s="36">
        <f t="shared" si="13"/>
        <v>696.81999999999994</v>
      </c>
      <c r="J111" s="36">
        <f t="shared" si="13"/>
        <v>696.81999999999994</v>
      </c>
      <c r="K111" s="36">
        <f t="shared" si="13"/>
        <v>696.81999999999994</v>
      </c>
      <c r="L111" s="36">
        <f t="shared" si="13"/>
        <v>696.81999999999994</v>
      </c>
      <c r="M111" s="36">
        <f t="shared" si="13"/>
        <v>696.81999999999994</v>
      </c>
      <c r="N111" s="36">
        <f t="shared" si="13"/>
        <v>696.81999999999994</v>
      </c>
      <c r="O111" s="36">
        <f t="shared" si="13"/>
        <v>696.81999999999994</v>
      </c>
      <c r="P111" s="36">
        <f t="shared" si="13"/>
        <v>696.81999999999994</v>
      </c>
      <c r="Q111" s="36">
        <f t="shared" si="13"/>
        <v>696.81999999999994</v>
      </c>
      <c r="R111" s="36">
        <f t="shared" si="13"/>
        <v>696.81999999999994</v>
      </c>
      <c r="S111" s="36">
        <f t="shared" si="13"/>
        <v>696.81999999999994</v>
      </c>
      <c r="T111" s="36">
        <f t="shared" si="13"/>
        <v>696.81999999999994</v>
      </c>
      <c r="U111" s="36">
        <f t="shared" si="13"/>
        <v>696.81999999999994</v>
      </c>
      <c r="V111" s="36">
        <f t="shared" si="13"/>
        <v>696.81999999999994</v>
      </c>
      <c r="W111" s="7"/>
    </row>
    <row r="112" spans="1:23" ht="12" customHeight="1">
      <c r="A112" s="30"/>
      <c r="B112" s="31" t="s">
        <v>86</v>
      </c>
      <c r="C112" s="32">
        <v>16.739999999999998</v>
      </c>
      <c r="D112" s="32">
        <v>16.739999999999998</v>
      </c>
      <c r="E112" s="32">
        <v>16.739999999999998</v>
      </c>
      <c r="F112" s="32">
        <v>16.739999999999998</v>
      </c>
      <c r="G112" s="32">
        <v>16.739999999999998</v>
      </c>
      <c r="H112" s="32">
        <v>16.739999999999998</v>
      </c>
      <c r="I112" s="32">
        <v>16.739999999999998</v>
      </c>
      <c r="J112" s="32">
        <v>16.739999999999998</v>
      </c>
      <c r="K112" s="32">
        <v>16.739999999999998</v>
      </c>
      <c r="L112" s="32">
        <v>16.739999999999998</v>
      </c>
      <c r="M112" s="32">
        <v>16.739999999999998</v>
      </c>
      <c r="N112" s="32">
        <v>16.739999999999998</v>
      </c>
      <c r="O112" s="32">
        <v>16.739999999999998</v>
      </c>
      <c r="P112" s="32">
        <v>16.739999999999998</v>
      </c>
      <c r="Q112" s="32">
        <v>16.739999999999998</v>
      </c>
      <c r="R112" s="32">
        <v>16.739999999999998</v>
      </c>
      <c r="S112" s="32">
        <v>16.739999999999998</v>
      </c>
      <c r="T112" s="32">
        <v>16.739999999999998</v>
      </c>
      <c r="U112" s="32">
        <v>16.739999999999998</v>
      </c>
      <c r="V112" s="32">
        <v>16.739999999999998</v>
      </c>
      <c r="W112" s="7"/>
    </row>
    <row r="113" spans="1:23" ht="12" customHeight="1">
      <c r="A113" s="30"/>
      <c r="B113" s="31" t="s">
        <v>87</v>
      </c>
      <c r="C113" s="32">
        <v>16.739999999999998</v>
      </c>
      <c r="D113" s="32">
        <v>16.739999999999998</v>
      </c>
      <c r="E113" s="32">
        <v>16.739999999999998</v>
      </c>
      <c r="F113" s="32">
        <v>16.739999999999998</v>
      </c>
      <c r="G113" s="32">
        <v>16.739999999999998</v>
      </c>
      <c r="H113" s="32">
        <v>16.739999999999998</v>
      </c>
      <c r="I113" s="32">
        <v>16.739999999999998</v>
      </c>
      <c r="J113" s="32">
        <v>16.739999999999998</v>
      </c>
      <c r="K113" s="32">
        <v>16.739999999999998</v>
      </c>
      <c r="L113" s="32">
        <v>16.739999999999998</v>
      </c>
      <c r="M113" s="32">
        <v>16.739999999999998</v>
      </c>
      <c r="N113" s="32">
        <v>16.739999999999998</v>
      </c>
      <c r="O113" s="32">
        <v>16.739999999999998</v>
      </c>
      <c r="P113" s="32">
        <v>16.739999999999998</v>
      </c>
      <c r="Q113" s="32">
        <v>16.739999999999998</v>
      </c>
      <c r="R113" s="32">
        <v>16.739999999999998</v>
      </c>
      <c r="S113" s="32">
        <v>16.739999999999998</v>
      </c>
      <c r="T113" s="32">
        <v>16.739999999999998</v>
      </c>
      <c r="U113" s="32">
        <v>16.739999999999998</v>
      </c>
      <c r="V113" s="32">
        <v>16.739999999999998</v>
      </c>
      <c r="W113" s="7"/>
    </row>
    <row r="114" spans="1:23" ht="12" customHeight="1">
      <c r="A114" s="30"/>
      <c r="B114" s="31" t="s">
        <v>88</v>
      </c>
      <c r="C114" s="32">
        <v>16.739999999999998</v>
      </c>
      <c r="D114" s="32">
        <v>16.739999999999998</v>
      </c>
      <c r="E114" s="32">
        <v>16.739999999999998</v>
      </c>
      <c r="F114" s="32">
        <v>16.739999999999998</v>
      </c>
      <c r="G114" s="32">
        <v>16.739999999999998</v>
      </c>
      <c r="H114" s="32">
        <v>16.739999999999998</v>
      </c>
      <c r="I114" s="32">
        <v>16.739999999999998</v>
      </c>
      <c r="J114" s="32">
        <v>16.739999999999998</v>
      </c>
      <c r="K114" s="32">
        <v>16.739999999999998</v>
      </c>
      <c r="L114" s="32">
        <v>16.739999999999998</v>
      </c>
      <c r="M114" s="32">
        <v>16.739999999999998</v>
      </c>
      <c r="N114" s="32">
        <v>16.739999999999998</v>
      </c>
      <c r="O114" s="32">
        <v>16.739999999999998</v>
      </c>
      <c r="P114" s="32">
        <v>16.739999999999998</v>
      </c>
      <c r="Q114" s="32">
        <v>16.739999999999998</v>
      </c>
      <c r="R114" s="32">
        <v>16.739999999999998</v>
      </c>
      <c r="S114" s="32">
        <v>16.739999999999998</v>
      </c>
      <c r="T114" s="32">
        <v>16.739999999999998</v>
      </c>
      <c r="U114" s="32">
        <v>16.739999999999998</v>
      </c>
      <c r="V114" s="32">
        <v>16.739999999999998</v>
      </c>
      <c r="W114" s="7"/>
    </row>
    <row r="115" spans="1:23" ht="12" customHeight="1">
      <c r="A115" s="30"/>
      <c r="B115" s="31" t="s">
        <v>89</v>
      </c>
      <c r="C115" s="32">
        <v>22.31</v>
      </c>
      <c r="D115" s="32">
        <v>22.31</v>
      </c>
      <c r="E115" s="32">
        <v>22.31</v>
      </c>
      <c r="F115" s="32">
        <v>22.31</v>
      </c>
      <c r="G115" s="32">
        <v>22.31</v>
      </c>
      <c r="H115" s="32">
        <v>22.31</v>
      </c>
      <c r="I115" s="32">
        <v>22.31</v>
      </c>
      <c r="J115" s="32">
        <v>22.31</v>
      </c>
      <c r="K115" s="32">
        <v>22.31</v>
      </c>
      <c r="L115" s="32">
        <v>22.31</v>
      </c>
      <c r="M115" s="32">
        <v>22.31</v>
      </c>
      <c r="N115" s="32">
        <v>22.31</v>
      </c>
      <c r="O115" s="32">
        <v>22.31</v>
      </c>
      <c r="P115" s="32">
        <v>22.31</v>
      </c>
      <c r="Q115" s="32">
        <v>22.31</v>
      </c>
      <c r="R115" s="32">
        <v>22.31</v>
      </c>
      <c r="S115" s="32">
        <v>22.31</v>
      </c>
      <c r="T115" s="32">
        <v>22.31</v>
      </c>
      <c r="U115" s="32">
        <v>22.31</v>
      </c>
      <c r="V115" s="32">
        <v>22.31</v>
      </c>
      <c r="W115" s="7"/>
    </row>
    <row r="116" spans="1:23" ht="12" customHeight="1">
      <c r="A116" s="30"/>
      <c r="B116" s="31" t="s">
        <v>90</v>
      </c>
      <c r="C116" s="32">
        <v>60.29</v>
      </c>
      <c r="D116" s="32">
        <v>60.29</v>
      </c>
      <c r="E116" s="32">
        <v>60.29</v>
      </c>
      <c r="F116" s="32">
        <v>60.29</v>
      </c>
      <c r="G116" s="32">
        <v>60.29</v>
      </c>
      <c r="H116" s="32">
        <v>60.29</v>
      </c>
      <c r="I116" s="32">
        <v>60.29</v>
      </c>
      <c r="J116" s="32">
        <v>60.29</v>
      </c>
      <c r="K116" s="32">
        <v>60.29</v>
      </c>
      <c r="L116" s="32">
        <v>60.29</v>
      </c>
      <c r="M116" s="32">
        <v>60.29</v>
      </c>
      <c r="N116" s="32">
        <v>60.29</v>
      </c>
      <c r="O116" s="32">
        <v>60.29</v>
      </c>
      <c r="P116" s="32">
        <v>60.29</v>
      </c>
      <c r="Q116" s="32">
        <v>60.29</v>
      </c>
      <c r="R116" s="32">
        <v>60.29</v>
      </c>
      <c r="S116" s="32">
        <v>60.29</v>
      </c>
      <c r="T116" s="32">
        <v>60.29</v>
      </c>
      <c r="U116" s="32">
        <v>60.29</v>
      </c>
      <c r="V116" s="32">
        <v>60.29</v>
      </c>
      <c r="W116" s="7"/>
    </row>
    <row r="117" spans="1:23" ht="12" customHeight="1">
      <c r="A117" s="30"/>
      <c r="B117" s="31" t="s">
        <v>91</v>
      </c>
      <c r="C117" s="32">
        <v>60.29</v>
      </c>
      <c r="D117" s="32">
        <v>60.29</v>
      </c>
      <c r="E117" s="32">
        <v>60.29</v>
      </c>
      <c r="F117" s="32">
        <v>60.29</v>
      </c>
      <c r="G117" s="32">
        <v>60.29</v>
      </c>
      <c r="H117" s="32">
        <v>60.29</v>
      </c>
      <c r="I117" s="32">
        <v>60.29</v>
      </c>
      <c r="J117" s="32">
        <v>60.29</v>
      </c>
      <c r="K117" s="32">
        <v>60.29</v>
      </c>
      <c r="L117" s="32">
        <v>60.29</v>
      </c>
      <c r="M117" s="32">
        <v>60.29</v>
      </c>
      <c r="N117" s="32">
        <v>60.29</v>
      </c>
      <c r="O117" s="32">
        <v>60.29</v>
      </c>
      <c r="P117" s="32">
        <v>60.29</v>
      </c>
      <c r="Q117" s="32">
        <v>60.29</v>
      </c>
      <c r="R117" s="32">
        <v>60.29</v>
      </c>
      <c r="S117" s="32">
        <v>60.29</v>
      </c>
      <c r="T117" s="32">
        <v>60.29</v>
      </c>
      <c r="U117" s="32">
        <v>60.29</v>
      </c>
      <c r="V117" s="32">
        <v>60.29</v>
      </c>
      <c r="W117" s="7"/>
    </row>
    <row r="118" spans="1:23" ht="12" customHeight="1">
      <c r="A118" s="30"/>
      <c r="B118" s="31" t="s">
        <v>92</v>
      </c>
      <c r="C118" s="32">
        <v>4.3499999999999996</v>
      </c>
      <c r="D118" s="32">
        <v>4.3499999999999996</v>
      </c>
      <c r="E118" s="32">
        <v>4.3499999999999996</v>
      </c>
      <c r="F118" s="32">
        <v>4.3499999999999996</v>
      </c>
      <c r="G118" s="32">
        <v>4.3499999999999996</v>
      </c>
      <c r="H118" s="32">
        <v>4.3499999999999996</v>
      </c>
      <c r="I118" s="32">
        <v>4.3499999999999996</v>
      </c>
      <c r="J118" s="32">
        <v>4.3499999999999996</v>
      </c>
      <c r="K118" s="32">
        <v>4.3499999999999996</v>
      </c>
      <c r="L118" s="32">
        <v>4.3499999999999996</v>
      </c>
      <c r="M118" s="32">
        <v>4.3499999999999996</v>
      </c>
      <c r="N118" s="32">
        <v>4.3499999999999996</v>
      </c>
      <c r="O118" s="32">
        <v>4.3499999999999996</v>
      </c>
      <c r="P118" s="32">
        <v>4.3499999999999996</v>
      </c>
      <c r="Q118" s="32">
        <v>4.3499999999999996</v>
      </c>
      <c r="R118" s="32">
        <v>4.3499999999999996</v>
      </c>
      <c r="S118" s="32">
        <v>4.3499999999999996</v>
      </c>
      <c r="T118" s="32">
        <v>4.3499999999999996</v>
      </c>
      <c r="U118" s="32">
        <v>4.3499999999999996</v>
      </c>
      <c r="V118" s="32">
        <v>4.3499999999999996</v>
      </c>
      <c r="W118" s="7"/>
    </row>
    <row r="119" spans="1:23" ht="12" customHeight="1">
      <c r="A119" s="30"/>
      <c r="B119" s="31" t="s">
        <v>93</v>
      </c>
      <c r="C119" s="32">
        <v>4.3499999999999996</v>
      </c>
      <c r="D119" s="32">
        <v>4.3499999999999996</v>
      </c>
      <c r="E119" s="32">
        <v>4.3499999999999996</v>
      </c>
      <c r="F119" s="32">
        <v>4.3499999999999996</v>
      </c>
      <c r="G119" s="32">
        <v>4.3499999999999996</v>
      </c>
      <c r="H119" s="32">
        <v>4.3499999999999996</v>
      </c>
      <c r="I119" s="32">
        <v>4.3499999999999996</v>
      </c>
      <c r="J119" s="32">
        <v>4.3499999999999996</v>
      </c>
      <c r="K119" s="32">
        <v>4.3499999999999996</v>
      </c>
      <c r="L119" s="32">
        <v>4.3499999999999996</v>
      </c>
      <c r="M119" s="32">
        <v>4.3499999999999996</v>
      </c>
      <c r="N119" s="32">
        <v>4.3499999999999996</v>
      </c>
      <c r="O119" s="32">
        <v>4.3499999999999996</v>
      </c>
      <c r="P119" s="32">
        <v>4.3499999999999996</v>
      </c>
      <c r="Q119" s="32">
        <v>4.3499999999999996</v>
      </c>
      <c r="R119" s="32">
        <v>4.3499999999999996</v>
      </c>
      <c r="S119" s="32">
        <v>4.3499999999999996</v>
      </c>
      <c r="T119" s="32">
        <v>4.3499999999999996</v>
      </c>
      <c r="U119" s="32">
        <v>4.3499999999999996</v>
      </c>
      <c r="V119" s="32">
        <v>4.3499999999999996</v>
      </c>
      <c r="W119" s="7"/>
    </row>
    <row r="120" spans="1:23" ht="12" customHeight="1">
      <c r="A120" s="30"/>
      <c r="B120" s="31" t="s">
        <v>94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7"/>
    </row>
    <row r="121" spans="1:23" ht="12" customHeight="1">
      <c r="A121" s="30"/>
      <c r="B121" s="31" t="s">
        <v>95</v>
      </c>
      <c r="C121" s="32">
        <v>1.9</v>
      </c>
      <c r="D121" s="32">
        <v>1.9</v>
      </c>
      <c r="E121" s="32">
        <v>1.9</v>
      </c>
      <c r="F121" s="32">
        <v>1.9</v>
      </c>
      <c r="G121" s="32">
        <v>1.9</v>
      </c>
      <c r="H121" s="32">
        <v>1.9</v>
      </c>
      <c r="I121" s="32">
        <v>1.9</v>
      </c>
      <c r="J121" s="32">
        <v>1.9</v>
      </c>
      <c r="K121" s="32">
        <v>1.9</v>
      </c>
      <c r="L121" s="32">
        <v>1.9</v>
      </c>
      <c r="M121" s="32">
        <v>1.9</v>
      </c>
      <c r="N121" s="32">
        <v>1.9</v>
      </c>
      <c r="O121" s="32">
        <v>1.9</v>
      </c>
      <c r="P121" s="32">
        <v>1.9</v>
      </c>
      <c r="Q121" s="32">
        <v>1.9</v>
      </c>
      <c r="R121" s="32">
        <v>1.9</v>
      </c>
      <c r="S121" s="32">
        <v>1.9</v>
      </c>
      <c r="T121" s="32">
        <v>1.9</v>
      </c>
      <c r="U121" s="32">
        <v>1.9</v>
      </c>
      <c r="V121" s="32">
        <v>1.9</v>
      </c>
      <c r="W121" s="7"/>
    </row>
    <row r="122" spans="1:23" ht="12" customHeight="1">
      <c r="A122" s="30"/>
      <c r="B122" s="31" t="s">
        <v>96</v>
      </c>
      <c r="C122" s="32">
        <v>1.9</v>
      </c>
      <c r="D122" s="32">
        <v>1.9</v>
      </c>
      <c r="E122" s="32">
        <v>1.9</v>
      </c>
      <c r="F122" s="32">
        <v>1.9</v>
      </c>
      <c r="G122" s="32">
        <v>1.9</v>
      </c>
      <c r="H122" s="32">
        <v>1.9</v>
      </c>
      <c r="I122" s="32">
        <v>1.9</v>
      </c>
      <c r="J122" s="32">
        <v>1.9</v>
      </c>
      <c r="K122" s="32">
        <v>1.9</v>
      </c>
      <c r="L122" s="32">
        <v>1.9</v>
      </c>
      <c r="M122" s="32">
        <v>1.9</v>
      </c>
      <c r="N122" s="32">
        <v>1.9</v>
      </c>
      <c r="O122" s="32">
        <v>1.9</v>
      </c>
      <c r="P122" s="32">
        <v>1.9</v>
      </c>
      <c r="Q122" s="32">
        <v>1.9</v>
      </c>
      <c r="R122" s="32">
        <v>1.9</v>
      </c>
      <c r="S122" s="32">
        <v>1.9</v>
      </c>
      <c r="T122" s="32">
        <v>1.9</v>
      </c>
      <c r="U122" s="32">
        <v>1.9</v>
      </c>
      <c r="V122" s="32">
        <v>1.9</v>
      </c>
      <c r="W122" s="7"/>
    </row>
    <row r="123" spans="1:23" ht="12" customHeight="1">
      <c r="A123" s="30"/>
      <c r="B123" s="31" t="s">
        <v>97</v>
      </c>
      <c r="C123" s="32">
        <v>1.9</v>
      </c>
      <c r="D123" s="32">
        <v>1.9</v>
      </c>
      <c r="E123" s="32">
        <v>1.9</v>
      </c>
      <c r="F123" s="32">
        <v>1.9</v>
      </c>
      <c r="G123" s="32">
        <v>1.9</v>
      </c>
      <c r="H123" s="32">
        <v>1.9</v>
      </c>
      <c r="I123" s="32">
        <v>1.9</v>
      </c>
      <c r="J123" s="32">
        <v>1.9</v>
      </c>
      <c r="K123" s="32">
        <v>1.9</v>
      </c>
      <c r="L123" s="32">
        <v>1.9</v>
      </c>
      <c r="M123" s="32">
        <v>1.9</v>
      </c>
      <c r="N123" s="32">
        <v>1.9</v>
      </c>
      <c r="O123" s="32">
        <v>1.9</v>
      </c>
      <c r="P123" s="32">
        <v>1.9</v>
      </c>
      <c r="Q123" s="32">
        <v>1.9</v>
      </c>
      <c r="R123" s="32">
        <v>1.9</v>
      </c>
      <c r="S123" s="32">
        <v>1.9</v>
      </c>
      <c r="T123" s="32">
        <v>1.9</v>
      </c>
      <c r="U123" s="32">
        <v>1.9</v>
      </c>
      <c r="V123" s="32">
        <v>1.9</v>
      </c>
      <c r="W123" s="7"/>
    </row>
    <row r="124" spans="1:23" ht="12" customHeight="1">
      <c r="A124" s="30"/>
      <c r="B124" s="31" t="s">
        <v>98</v>
      </c>
      <c r="C124" s="32">
        <v>5.12</v>
      </c>
      <c r="D124" s="32">
        <v>5.12</v>
      </c>
      <c r="E124" s="32">
        <v>5.12</v>
      </c>
      <c r="F124" s="32">
        <v>5.12</v>
      </c>
      <c r="G124" s="32">
        <v>5.12</v>
      </c>
      <c r="H124" s="32">
        <v>5.12</v>
      </c>
      <c r="I124" s="32">
        <v>5.12</v>
      </c>
      <c r="J124" s="32">
        <v>5.12</v>
      </c>
      <c r="K124" s="32">
        <v>5.12</v>
      </c>
      <c r="L124" s="32">
        <v>5.12</v>
      </c>
      <c r="M124" s="32">
        <v>5.12</v>
      </c>
      <c r="N124" s="32">
        <v>5.12</v>
      </c>
      <c r="O124" s="32">
        <v>5.12</v>
      </c>
      <c r="P124" s="32">
        <v>5.12</v>
      </c>
      <c r="Q124" s="32">
        <v>5.12</v>
      </c>
      <c r="R124" s="32">
        <v>5.12</v>
      </c>
      <c r="S124" s="32">
        <v>5.12</v>
      </c>
      <c r="T124" s="32">
        <v>5.12</v>
      </c>
      <c r="U124" s="32">
        <v>5.12</v>
      </c>
      <c r="V124" s="32">
        <v>5.12</v>
      </c>
      <c r="W124" s="7"/>
    </row>
    <row r="125" spans="1:23" ht="12" customHeight="1">
      <c r="A125" s="30"/>
      <c r="B125" s="31" t="s">
        <v>99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7"/>
    </row>
    <row r="126" spans="1:23" ht="12" customHeight="1">
      <c r="A126" s="30"/>
      <c r="B126" s="31" t="s">
        <v>100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7"/>
    </row>
    <row r="127" spans="1:23" ht="12" customHeight="1">
      <c r="A127" s="30"/>
      <c r="B127" s="31" t="s">
        <v>101</v>
      </c>
      <c r="C127" s="32">
        <v>5.12</v>
      </c>
      <c r="D127" s="32">
        <v>5.12</v>
      </c>
      <c r="E127" s="32">
        <v>5.12</v>
      </c>
      <c r="F127" s="32">
        <v>5.12</v>
      </c>
      <c r="G127" s="32">
        <v>5.12</v>
      </c>
      <c r="H127" s="32">
        <v>5.12</v>
      </c>
      <c r="I127" s="32">
        <v>5.12</v>
      </c>
      <c r="J127" s="32">
        <v>5.12</v>
      </c>
      <c r="K127" s="32">
        <v>5.12</v>
      </c>
      <c r="L127" s="32">
        <v>5.12</v>
      </c>
      <c r="M127" s="32">
        <v>5.12</v>
      </c>
      <c r="N127" s="32">
        <v>5.12</v>
      </c>
      <c r="O127" s="32">
        <v>5.12</v>
      </c>
      <c r="P127" s="32">
        <v>5.12</v>
      </c>
      <c r="Q127" s="32">
        <v>5.12</v>
      </c>
      <c r="R127" s="32">
        <v>5.12</v>
      </c>
      <c r="S127" s="32">
        <v>5.12</v>
      </c>
      <c r="T127" s="32">
        <v>5.12</v>
      </c>
      <c r="U127" s="32">
        <v>5.12</v>
      </c>
      <c r="V127" s="32">
        <v>5.12</v>
      </c>
      <c r="W127" s="7"/>
    </row>
    <row r="128" spans="1:23" ht="12" customHeight="1">
      <c r="A128" s="30"/>
      <c r="B128" s="31" t="s">
        <v>102</v>
      </c>
      <c r="C128" s="32">
        <v>9.52</v>
      </c>
      <c r="D128" s="32">
        <v>9.52</v>
      </c>
      <c r="E128" s="32">
        <v>9.52</v>
      </c>
      <c r="F128" s="32">
        <v>9.52</v>
      </c>
      <c r="G128" s="32">
        <v>9.52</v>
      </c>
      <c r="H128" s="32">
        <v>9.52</v>
      </c>
      <c r="I128" s="32">
        <v>9.52</v>
      </c>
      <c r="J128" s="32">
        <v>9.52</v>
      </c>
      <c r="K128" s="32">
        <v>9.52</v>
      </c>
      <c r="L128" s="32">
        <v>9.52</v>
      </c>
      <c r="M128" s="32">
        <v>9.52</v>
      </c>
      <c r="N128" s="32">
        <v>9.52</v>
      </c>
      <c r="O128" s="32">
        <v>9.52</v>
      </c>
      <c r="P128" s="32">
        <v>9.52</v>
      </c>
      <c r="Q128" s="32">
        <v>9.52</v>
      </c>
      <c r="R128" s="32">
        <v>9.52</v>
      </c>
      <c r="S128" s="32">
        <v>9.52</v>
      </c>
      <c r="T128" s="32">
        <v>9.52</v>
      </c>
      <c r="U128" s="32">
        <v>9.52</v>
      </c>
      <c r="V128" s="32">
        <v>9.52</v>
      </c>
      <c r="W128" s="7"/>
    </row>
    <row r="129" spans="1:23" ht="12" customHeight="1">
      <c r="A129" s="30"/>
      <c r="B129" s="31" t="s">
        <v>103</v>
      </c>
      <c r="C129" s="32">
        <v>9.52</v>
      </c>
      <c r="D129" s="32">
        <v>9.52</v>
      </c>
      <c r="E129" s="32">
        <v>9.52</v>
      </c>
      <c r="F129" s="32">
        <v>9.52</v>
      </c>
      <c r="G129" s="32">
        <v>9.52</v>
      </c>
      <c r="H129" s="32">
        <v>9.52</v>
      </c>
      <c r="I129" s="32">
        <v>9.52</v>
      </c>
      <c r="J129" s="32">
        <v>9.52</v>
      </c>
      <c r="K129" s="32">
        <v>9.52</v>
      </c>
      <c r="L129" s="32">
        <v>9.52</v>
      </c>
      <c r="M129" s="32">
        <v>9.52</v>
      </c>
      <c r="N129" s="32">
        <v>9.52</v>
      </c>
      <c r="O129" s="32">
        <v>9.52</v>
      </c>
      <c r="P129" s="32">
        <v>9.52</v>
      </c>
      <c r="Q129" s="32">
        <v>9.52</v>
      </c>
      <c r="R129" s="32">
        <v>9.52</v>
      </c>
      <c r="S129" s="32">
        <v>9.52</v>
      </c>
      <c r="T129" s="32">
        <v>9.52</v>
      </c>
      <c r="U129" s="32">
        <v>9.52</v>
      </c>
      <c r="V129" s="32">
        <v>9.52</v>
      </c>
      <c r="W129" s="7"/>
    </row>
    <row r="130" spans="1:23" ht="12" customHeight="1">
      <c r="A130" s="30"/>
      <c r="B130" s="31" t="s">
        <v>104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7"/>
    </row>
    <row r="131" spans="1:23" ht="12" customHeight="1">
      <c r="A131" s="30"/>
      <c r="B131" s="31" t="s">
        <v>105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7"/>
    </row>
    <row r="132" spans="1:23" ht="12" customHeight="1">
      <c r="A132" s="30"/>
      <c r="B132" s="31" t="s">
        <v>106</v>
      </c>
      <c r="C132" s="32">
        <v>3.75</v>
      </c>
      <c r="D132" s="32">
        <v>3.75</v>
      </c>
      <c r="E132" s="32">
        <v>3.75</v>
      </c>
      <c r="F132" s="32">
        <v>3.75</v>
      </c>
      <c r="G132" s="32">
        <v>3.75</v>
      </c>
      <c r="H132" s="32">
        <v>3.75</v>
      </c>
      <c r="I132" s="32">
        <v>3.75</v>
      </c>
      <c r="J132" s="32">
        <v>3.75</v>
      </c>
      <c r="K132" s="32">
        <v>3.75</v>
      </c>
      <c r="L132" s="32">
        <v>3.75</v>
      </c>
      <c r="M132" s="32">
        <v>3.75</v>
      </c>
      <c r="N132" s="32">
        <v>3.75</v>
      </c>
      <c r="O132" s="32">
        <v>3.75</v>
      </c>
      <c r="P132" s="32">
        <v>3.75</v>
      </c>
      <c r="Q132" s="32">
        <v>3.75</v>
      </c>
      <c r="R132" s="32">
        <v>3.75</v>
      </c>
      <c r="S132" s="32">
        <v>3.75</v>
      </c>
      <c r="T132" s="32">
        <v>3.75</v>
      </c>
      <c r="U132" s="32">
        <v>3.75</v>
      </c>
      <c r="V132" s="32">
        <v>3.75</v>
      </c>
      <c r="W132" s="7"/>
    </row>
    <row r="133" spans="1:23" ht="12" customHeight="1">
      <c r="A133" s="30"/>
      <c r="B133" s="31" t="s">
        <v>107</v>
      </c>
      <c r="C133" s="32">
        <v>3.75</v>
      </c>
      <c r="D133" s="32">
        <v>3.75</v>
      </c>
      <c r="E133" s="32">
        <v>3.75</v>
      </c>
      <c r="F133" s="32">
        <v>3.75</v>
      </c>
      <c r="G133" s="32">
        <v>3.75</v>
      </c>
      <c r="H133" s="32">
        <v>3.75</v>
      </c>
      <c r="I133" s="32">
        <v>3.75</v>
      </c>
      <c r="J133" s="32">
        <v>3.75</v>
      </c>
      <c r="K133" s="32">
        <v>3.75</v>
      </c>
      <c r="L133" s="32">
        <v>3.75</v>
      </c>
      <c r="M133" s="32">
        <v>3.75</v>
      </c>
      <c r="N133" s="32">
        <v>3.75</v>
      </c>
      <c r="O133" s="32">
        <v>3.75</v>
      </c>
      <c r="P133" s="32">
        <v>3.75</v>
      </c>
      <c r="Q133" s="32">
        <v>3.75</v>
      </c>
      <c r="R133" s="32">
        <v>3.75</v>
      </c>
      <c r="S133" s="32">
        <v>3.75</v>
      </c>
      <c r="T133" s="32">
        <v>3.75</v>
      </c>
      <c r="U133" s="32">
        <v>3.75</v>
      </c>
      <c r="V133" s="32">
        <v>3.75</v>
      </c>
      <c r="W133" s="7"/>
    </row>
    <row r="134" spans="1:23" ht="12" customHeight="1">
      <c r="A134" s="30"/>
      <c r="B134" s="31" t="s">
        <v>108</v>
      </c>
      <c r="C134" s="32">
        <v>3.75</v>
      </c>
      <c r="D134" s="32">
        <v>3.75</v>
      </c>
      <c r="E134" s="32">
        <v>3.75</v>
      </c>
      <c r="F134" s="32">
        <v>3.75</v>
      </c>
      <c r="G134" s="32">
        <v>3.75</v>
      </c>
      <c r="H134" s="32">
        <v>3.75</v>
      </c>
      <c r="I134" s="32">
        <v>3.75</v>
      </c>
      <c r="J134" s="32">
        <v>3.75</v>
      </c>
      <c r="K134" s="32">
        <v>3.75</v>
      </c>
      <c r="L134" s="32">
        <v>3.75</v>
      </c>
      <c r="M134" s="32">
        <v>3.75</v>
      </c>
      <c r="N134" s="32">
        <v>3.75</v>
      </c>
      <c r="O134" s="32">
        <v>3.75</v>
      </c>
      <c r="P134" s="32">
        <v>3.75</v>
      </c>
      <c r="Q134" s="32">
        <v>3.75</v>
      </c>
      <c r="R134" s="32">
        <v>3.75</v>
      </c>
      <c r="S134" s="32">
        <v>3.75</v>
      </c>
      <c r="T134" s="32">
        <v>3.75</v>
      </c>
      <c r="U134" s="32">
        <v>3.75</v>
      </c>
      <c r="V134" s="32">
        <v>3.75</v>
      </c>
      <c r="W134" s="7"/>
    </row>
    <row r="135" spans="1:23" ht="12" customHeight="1">
      <c r="A135" s="30"/>
      <c r="B135" s="31" t="s">
        <v>109</v>
      </c>
      <c r="C135" s="32">
        <v>3.75</v>
      </c>
      <c r="D135" s="32">
        <v>3.75</v>
      </c>
      <c r="E135" s="32">
        <v>3.75</v>
      </c>
      <c r="F135" s="32">
        <v>3.75</v>
      </c>
      <c r="G135" s="32">
        <v>3.75</v>
      </c>
      <c r="H135" s="32">
        <v>3.75</v>
      </c>
      <c r="I135" s="32">
        <v>3.75</v>
      </c>
      <c r="J135" s="32">
        <v>3.75</v>
      </c>
      <c r="K135" s="32">
        <v>3.75</v>
      </c>
      <c r="L135" s="32">
        <v>3.75</v>
      </c>
      <c r="M135" s="32">
        <v>3.75</v>
      </c>
      <c r="N135" s="32">
        <v>3.75</v>
      </c>
      <c r="O135" s="32">
        <v>3.75</v>
      </c>
      <c r="P135" s="32">
        <v>3.75</v>
      </c>
      <c r="Q135" s="32">
        <v>3.75</v>
      </c>
      <c r="R135" s="32">
        <v>3.75</v>
      </c>
      <c r="S135" s="32">
        <v>3.75</v>
      </c>
      <c r="T135" s="32">
        <v>3.75</v>
      </c>
      <c r="U135" s="32">
        <v>3.75</v>
      </c>
      <c r="V135" s="32">
        <v>3.75</v>
      </c>
      <c r="W135" s="7"/>
    </row>
    <row r="136" spans="1:23" ht="12" customHeight="1">
      <c r="A136" s="30"/>
      <c r="B136" s="31" t="s">
        <v>110</v>
      </c>
      <c r="C136" s="32">
        <v>3.75</v>
      </c>
      <c r="D136" s="32">
        <v>3.75</v>
      </c>
      <c r="E136" s="32">
        <v>3.75</v>
      </c>
      <c r="F136" s="32">
        <v>3.75</v>
      </c>
      <c r="G136" s="32">
        <v>3.75</v>
      </c>
      <c r="H136" s="32">
        <v>3.75</v>
      </c>
      <c r="I136" s="32">
        <v>3.75</v>
      </c>
      <c r="J136" s="32">
        <v>3.75</v>
      </c>
      <c r="K136" s="32">
        <v>3.75</v>
      </c>
      <c r="L136" s="32">
        <v>3.75</v>
      </c>
      <c r="M136" s="32">
        <v>3.75</v>
      </c>
      <c r="N136" s="32">
        <v>3.75</v>
      </c>
      <c r="O136" s="32">
        <v>3.75</v>
      </c>
      <c r="P136" s="32">
        <v>3.75</v>
      </c>
      <c r="Q136" s="32">
        <v>3.75</v>
      </c>
      <c r="R136" s="32">
        <v>3.75</v>
      </c>
      <c r="S136" s="32">
        <v>3.75</v>
      </c>
      <c r="T136" s="32">
        <v>3.75</v>
      </c>
      <c r="U136" s="32">
        <v>3.75</v>
      </c>
      <c r="V136" s="32">
        <v>3.75</v>
      </c>
      <c r="W136" s="7"/>
    </row>
    <row r="137" spans="1:23" ht="12" customHeight="1">
      <c r="A137" s="30"/>
      <c r="B137" s="31" t="s">
        <v>111</v>
      </c>
      <c r="C137" s="32">
        <v>3.75</v>
      </c>
      <c r="D137" s="32">
        <v>3.75</v>
      </c>
      <c r="E137" s="32">
        <v>3.75</v>
      </c>
      <c r="F137" s="32">
        <v>3.75</v>
      </c>
      <c r="G137" s="32">
        <v>3.75</v>
      </c>
      <c r="H137" s="32">
        <v>3.75</v>
      </c>
      <c r="I137" s="32">
        <v>3.75</v>
      </c>
      <c r="J137" s="32">
        <v>3.75</v>
      </c>
      <c r="K137" s="32">
        <v>3.75</v>
      </c>
      <c r="L137" s="32">
        <v>3.75</v>
      </c>
      <c r="M137" s="32">
        <v>3.75</v>
      </c>
      <c r="N137" s="32">
        <v>3.75</v>
      </c>
      <c r="O137" s="32">
        <v>3.75</v>
      </c>
      <c r="P137" s="32">
        <v>3.75</v>
      </c>
      <c r="Q137" s="32">
        <v>3.75</v>
      </c>
      <c r="R137" s="32">
        <v>3.75</v>
      </c>
      <c r="S137" s="32">
        <v>3.75</v>
      </c>
      <c r="T137" s="32">
        <v>3.75</v>
      </c>
      <c r="U137" s="32">
        <v>3.75</v>
      </c>
      <c r="V137" s="32">
        <v>3.75</v>
      </c>
      <c r="W137" s="7"/>
    </row>
    <row r="138" spans="1:23" ht="12" customHeight="1">
      <c r="A138" s="30"/>
      <c r="B138" s="31" t="s">
        <v>112</v>
      </c>
      <c r="C138" s="32">
        <v>1.67</v>
      </c>
      <c r="D138" s="32">
        <v>1.67</v>
      </c>
      <c r="E138" s="32">
        <v>1.67</v>
      </c>
      <c r="F138" s="32">
        <v>1.67</v>
      </c>
      <c r="G138" s="32">
        <v>1.67</v>
      </c>
      <c r="H138" s="32">
        <v>1.67</v>
      </c>
      <c r="I138" s="32">
        <v>1.67</v>
      </c>
      <c r="J138" s="32">
        <v>1.67</v>
      </c>
      <c r="K138" s="32">
        <v>1.67</v>
      </c>
      <c r="L138" s="32">
        <v>1.67</v>
      </c>
      <c r="M138" s="32">
        <v>1.67</v>
      </c>
      <c r="N138" s="32">
        <v>1.67</v>
      </c>
      <c r="O138" s="32">
        <v>1.67</v>
      </c>
      <c r="P138" s="32">
        <v>1.67</v>
      </c>
      <c r="Q138" s="32">
        <v>1.67</v>
      </c>
      <c r="R138" s="32">
        <v>1.67</v>
      </c>
      <c r="S138" s="32">
        <v>1.67</v>
      </c>
      <c r="T138" s="32">
        <v>1.67</v>
      </c>
      <c r="U138" s="32">
        <v>1.67</v>
      </c>
      <c r="V138" s="32">
        <v>1.67</v>
      </c>
      <c r="W138" s="7"/>
    </row>
    <row r="139" spans="1:23" ht="12" customHeight="1">
      <c r="A139" s="30"/>
      <c r="B139" s="31" t="s">
        <v>113</v>
      </c>
      <c r="C139" s="32">
        <v>1.67</v>
      </c>
      <c r="D139" s="32">
        <v>1.67</v>
      </c>
      <c r="E139" s="32">
        <v>1.67</v>
      </c>
      <c r="F139" s="32">
        <v>1.67</v>
      </c>
      <c r="G139" s="32">
        <v>1.67</v>
      </c>
      <c r="H139" s="32">
        <v>1.67</v>
      </c>
      <c r="I139" s="32">
        <v>1.67</v>
      </c>
      <c r="J139" s="32">
        <v>1.67</v>
      </c>
      <c r="K139" s="32">
        <v>1.67</v>
      </c>
      <c r="L139" s="32">
        <v>1.67</v>
      </c>
      <c r="M139" s="32">
        <v>1.67</v>
      </c>
      <c r="N139" s="32">
        <v>1.67</v>
      </c>
      <c r="O139" s="32">
        <v>1.67</v>
      </c>
      <c r="P139" s="32">
        <v>1.67</v>
      </c>
      <c r="Q139" s="32">
        <v>1.67</v>
      </c>
      <c r="R139" s="32">
        <v>1.67</v>
      </c>
      <c r="S139" s="32">
        <v>1.67</v>
      </c>
      <c r="T139" s="32">
        <v>1.67</v>
      </c>
      <c r="U139" s="32">
        <v>1.67</v>
      </c>
      <c r="V139" s="32">
        <v>1.67</v>
      </c>
      <c r="W139" s="7"/>
    </row>
    <row r="140" spans="1:23" ht="12" customHeight="1">
      <c r="A140" s="30"/>
      <c r="B140" s="31" t="s">
        <v>114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7"/>
    </row>
    <row r="141" spans="1:23" ht="12" customHeight="1">
      <c r="A141" s="30"/>
      <c r="B141" s="31" t="s">
        <v>115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7"/>
    </row>
    <row r="142" spans="1:23" ht="12" customHeight="1">
      <c r="A142" s="30"/>
      <c r="B142" s="31" t="s">
        <v>116</v>
      </c>
      <c r="C142" s="32">
        <v>1.67</v>
      </c>
      <c r="D142" s="32">
        <v>1.67</v>
      </c>
      <c r="E142" s="32">
        <v>1.67</v>
      </c>
      <c r="F142" s="32">
        <v>1.67</v>
      </c>
      <c r="G142" s="32">
        <v>1.67</v>
      </c>
      <c r="H142" s="32">
        <v>1.67</v>
      </c>
      <c r="I142" s="32">
        <v>1.67</v>
      </c>
      <c r="J142" s="32">
        <v>1.67</v>
      </c>
      <c r="K142" s="32">
        <v>1.67</v>
      </c>
      <c r="L142" s="32">
        <v>1.67</v>
      </c>
      <c r="M142" s="32">
        <v>1.67</v>
      </c>
      <c r="N142" s="32">
        <v>1.67</v>
      </c>
      <c r="O142" s="32">
        <v>1.67</v>
      </c>
      <c r="P142" s="32">
        <v>1.67</v>
      </c>
      <c r="Q142" s="32">
        <v>1.67</v>
      </c>
      <c r="R142" s="32">
        <v>1.67</v>
      </c>
      <c r="S142" s="32">
        <v>1.67</v>
      </c>
      <c r="T142" s="32">
        <v>1.67</v>
      </c>
      <c r="U142" s="32">
        <v>1.67</v>
      </c>
      <c r="V142" s="32">
        <v>1.67</v>
      </c>
      <c r="W142" s="7"/>
    </row>
    <row r="143" spans="1:23" ht="12" customHeight="1">
      <c r="A143" s="30"/>
      <c r="B143" s="31" t="s">
        <v>117</v>
      </c>
      <c r="C143" s="32">
        <v>1.67</v>
      </c>
      <c r="D143" s="32">
        <v>1.67</v>
      </c>
      <c r="E143" s="32">
        <v>1.67</v>
      </c>
      <c r="F143" s="32">
        <v>1.67</v>
      </c>
      <c r="G143" s="32">
        <v>1.67</v>
      </c>
      <c r="H143" s="32">
        <v>1.67</v>
      </c>
      <c r="I143" s="32">
        <v>1.67</v>
      </c>
      <c r="J143" s="32">
        <v>1.67</v>
      </c>
      <c r="K143" s="32">
        <v>1.67</v>
      </c>
      <c r="L143" s="32">
        <v>1.67</v>
      </c>
      <c r="M143" s="32">
        <v>1.67</v>
      </c>
      <c r="N143" s="32">
        <v>1.67</v>
      </c>
      <c r="O143" s="32">
        <v>1.67</v>
      </c>
      <c r="P143" s="32">
        <v>1.67</v>
      </c>
      <c r="Q143" s="32">
        <v>1.67</v>
      </c>
      <c r="R143" s="32">
        <v>1.67</v>
      </c>
      <c r="S143" s="32">
        <v>1.67</v>
      </c>
      <c r="T143" s="32">
        <v>1.67</v>
      </c>
      <c r="U143" s="32">
        <v>1.67</v>
      </c>
      <c r="V143" s="32">
        <v>1.67</v>
      </c>
      <c r="W143" s="7"/>
    </row>
    <row r="144" spans="1:23" ht="12" customHeight="1">
      <c r="A144" s="30"/>
      <c r="B144" s="31" t="s">
        <v>118</v>
      </c>
      <c r="C144" s="32">
        <v>1.67</v>
      </c>
      <c r="D144" s="32">
        <v>1.67</v>
      </c>
      <c r="E144" s="32">
        <v>1.67</v>
      </c>
      <c r="F144" s="32">
        <v>1.67</v>
      </c>
      <c r="G144" s="32">
        <v>1.67</v>
      </c>
      <c r="H144" s="32">
        <v>1.67</v>
      </c>
      <c r="I144" s="32">
        <v>1.67</v>
      </c>
      <c r="J144" s="32">
        <v>1.67</v>
      </c>
      <c r="K144" s="32">
        <v>1.67</v>
      </c>
      <c r="L144" s="32">
        <v>1.67</v>
      </c>
      <c r="M144" s="32">
        <v>1.67</v>
      </c>
      <c r="N144" s="32">
        <v>1.67</v>
      </c>
      <c r="O144" s="32">
        <v>1.67</v>
      </c>
      <c r="P144" s="32">
        <v>1.67</v>
      </c>
      <c r="Q144" s="32">
        <v>1.67</v>
      </c>
      <c r="R144" s="32">
        <v>1.67</v>
      </c>
      <c r="S144" s="32">
        <v>1.67</v>
      </c>
      <c r="T144" s="32">
        <v>1.67</v>
      </c>
      <c r="U144" s="32">
        <v>1.67</v>
      </c>
      <c r="V144" s="32">
        <v>1.67</v>
      </c>
      <c r="W144" s="7"/>
    </row>
    <row r="145" spans="1:23" ht="12" customHeight="1">
      <c r="A145" s="30"/>
      <c r="B145" s="31" t="s">
        <v>119</v>
      </c>
      <c r="C145" s="32">
        <v>3</v>
      </c>
      <c r="D145" s="32">
        <v>3</v>
      </c>
      <c r="E145" s="32">
        <v>3</v>
      </c>
      <c r="F145" s="32">
        <v>3</v>
      </c>
      <c r="G145" s="32">
        <v>3</v>
      </c>
      <c r="H145" s="32">
        <v>3</v>
      </c>
      <c r="I145" s="32">
        <v>3</v>
      </c>
      <c r="J145" s="32">
        <v>3</v>
      </c>
      <c r="K145" s="32">
        <v>3</v>
      </c>
      <c r="L145" s="32">
        <v>3</v>
      </c>
      <c r="M145" s="32">
        <v>3</v>
      </c>
      <c r="N145" s="32">
        <v>3</v>
      </c>
      <c r="O145" s="32">
        <v>3</v>
      </c>
      <c r="P145" s="32">
        <v>3</v>
      </c>
      <c r="Q145" s="32">
        <v>3</v>
      </c>
      <c r="R145" s="32">
        <v>3</v>
      </c>
      <c r="S145" s="32">
        <v>3</v>
      </c>
      <c r="T145" s="32">
        <v>3</v>
      </c>
      <c r="U145" s="32">
        <v>3</v>
      </c>
      <c r="V145" s="32">
        <v>3</v>
      </c>
      <c r="W145" s="7"/>
    </row>
    <row r="146" spans="1:23" ht="12" customHeight="1">
      <c r="A146" s="30"/>
      <c r="B146" s="31" t="s">
        <v>120</v>
      </c>
      <c r="C146" s="32">
        <v>3</v>
      </c>
      <c r="D146" s="32">
        <v>3</v>
      </c>
      <c r="E146" s="32">
        <v>3</v>
      </c>
      <c r="F146" s="32">
        <v>3</v>
      </c>
      <c r="G146" s="32">
        <v>3</v>
      </c>
      <c r="H146" s="32">
        <v>3</v>
      </c>
      <c r="I146" s="32">
        <v>3</v>
      </c>
      <c r="J146" s="32">
        <v>3</v>
      </c>
      <c r="K146" s="32">
        <v>3</v>
      </c>
      <c r="L146" s="32">
        <v>3</v>
      </c>
      <c r="M146" s="32">
        <v>3</v>
      </c>
      <c r="N146" s="32">
        <v>3</v>
      </c>
      <c r="O146" s="32">
        <v>3</v>
      </c>
      <c r="P146" s="32">
        <v>3</v>
      </c>
      <c r="Q146" s="32">
        <v>3</v>
      </c>
      <c r="R146" s="32">
        <v>3</v>
      </c>
      <c r="S146" s="32">
        <v>3</v>
      </c>
      <c r="T146" s="32">
        <v>3</v>
      </c>
      <c r="U146" s="32">
        <v>3</v>
      </c>
      <c r="V146" s="32">
        <v>3</v>
      </c>
      <c r="W146" s="7"/>
    </row>
    <row r="147" spans="1:23" ht="12" customHeight="1">
      <c r="A147" s="30"/>
      <c r="B147" s="31" t="s">
        <v>121</v>
      </c>
      <c r="C147" s="32">
        <v>10.82</v>
      </c>
      <c r="D147" s="32">
        <v>10.82</v>
      </c>
      <c r="E147" s="32">
        <v>10.82</v>
      </c>
      <c r="F147" s="32">
        <v>10.82</v>
      </c>
      <c r="G147" s="32">
        <v>10.82</v>
      </c>
      <c r="H147" s="32">
        <v>10.82</v>
      </c>
      <c r="I147" s="32">
        <v>10.82</v>
      </c>
      <c r="J147" s="32">
        <v>10.82</v>
      </c>
      <c r="K147" s="32">
        <v>10.82</v>
      </c>
      <c r="L147" s="32">
        <v>10.82</v>
      </c>
      <c r="M147" s="32">
        <v>10.82</v>
      </c>
      <c r="N147" s="32">
        <v>10.82</v>
      </c>
      <c r="O147" s="32">
        <v>10.82</v>
      </c>
      <c r="P147" s="32">
        <v>10.82</v>
      </c>
      <c r="Q147" s="32">
        <v>10.82</v>
      </c>
      <c r="R147" s="32">
        <v>10.82</v>
      </c>
      <c r="S147" s="32">
        <v>10.82</v>
      </c>
      <c r="T147" s="32">
        <v>10.82</v>
      </c>
      <c r="U147" s="32">
        <v>10.82</v>
      </c>
      <c r="V147" s="32">
        <v>10.82</v>
      </c>
      <c r="W147" s="7"/>
    </row>
    <row r="148" spans="1:23" ht="12" customHeight="1">
      <c r="A148" s="30"/>
      <c r="B148" s="31" t="s">
        <v>122</v>
      </c>
      <c r="C148" s="32">
        <v>10.82</v>
      </c>
      <c r="D148" s="32">
        <v>10.82</v>
      </c>
      <c r="E148" s="32">
        <v>10.82</v>
      </c>
      <c r="F148" s="32">
        <v>10.82</v>
      </c>
      <c r="G148" s="32">
        <v>10.82</v>
      </c>
      <c r="H148" s="32">
        <v>10.82</v>
      </c>
      <c r="I148" s="32">
        <v>10.82</v>
      </c>
      <c r="J148" s="32">
        <v>10.82</v>
      </c>
      <c r="K148" s="32">
        <v>10.82</v>
      </c>
      <c r="L148" s="32">
        <v>10.82</v>
      </c>
      <c r="M148" s="32">
        <v>10.82</v>
      </c>
      <c r="N148" s="32">
        <v>10.82</v>
      </c>
      <c r="O148" s="32">
        <v>10.82</v>
      </c>
      <c r="P148" s="32">
        <v>10.82</v>
      </c>
      <c r="Q148" s="32">
        <v>10.82</v>
      </c>
      <c r="R148" s="32">
        <v>10.82</v>
      </c>
      <c r="S148" s="32">
        <v>10.82</v>
      </c>
      <c r="T148" s="32">
        <v>10.82</v>
      </c>
      <c r="U148" s="32">
        <v>10.82</v>
      </c>
      <c r="V148" s="32">
        <v>10.82</v>
      </c>
      <c r="W148" s="7"/>
    </row>
    <row r="149" spans="1:23" ht="12" customHeight="1">
      <c r="A149" s="30"/>
      <c r="B149" s="31" t="s">
        <v>123</v>
      </c>
      <c r="C149" s="32">
        <v>10.82</v>
      </c>
      <c r="D149" s="32">
        <v>10.82</v>
      </c>
      <c r="E149" s="32">
        <v>10.82</v>
      </c>
      <c r="F149" s="32">
        <v>10.82</v>
      </c>
      <c r="G149" s="32">
        <v>10.82</v>
      </c>
      <c r="H149" s="32">
        <v>10.82</v>
      </c>
      <c r="I149" s="32">
        <v>10.82</v>
      </c>
      <c r="J149" s="32">
        <v>10.82</v>
      </c>
      <c r="K149" s="32">
        <v>10.82</v>
      </c>
      <c r="L149" s="32">
        <v>10.82</v>
      </c>
      <c r="M149" s="32">
        <v>10.82</v>
      </c>
      <c r="N149" s="32">
        <v>10.82</v>
      </c>
      <c r="O149" s="32">
        <v>10.82</v>
      </c>
      <c r="P149" s="32">
        <v>10.82</v>
      </c>
      <c r="Q149" s="32">
        <v>10.82</v>
      </c>
      <c r="R149" s="32">
        <v>10.82</v>
      </c>
      <c r="S149" s="32">
        <v>10.82</v>
      </c>
      <c r="T149" s="32">
        <v>10.82</v>
      </c>
      <c r="U149" s="32">
        <v>10.82</v>
      </c>
      <c r="V149" s="32">
        <v>10.82</v>
      </c>
      <c r="W149" s="7"/>
    </row>
    <row r="150" spans="1:23" ht="12" customHeight="1">
      <c r="A150" s="30"/>
      <c r="B150" s="31" t="s">
        <v>124</v>
      </c>
      <c r="C150" s="32">
        <v>2.35</v>
      </c>
      <c r="D150" s="32">
        <v>2.35</v>
      </c>
      <c r="E150" s="32">
        <v>2.35</v>
      </c>
      <c r="F150" s="32">
        <v>2.35</v>
      </c>
      <c r="G150" s="32">
        <v>2.35</v>
      </c>
      <c r="H150" s="32">
        <v>2.35</v>
      </c>
      <c r="I150" s="32">
        <v>2.35</v>
      </c>
      <c r="J150" s="32">
        <v>2.35</v>
      </c>
      <c r="K150" s="32">
        <v>2.35</v>
      </c>
      <c r="L150" s="32">
        <v>2.35</v>
      </c>
      <c r="M150" s="32">
        <v>2.35</v>
      </c>
      <c r="N150" s="32">
        <v>2.35</v>
      </c>
      <c r="O150" s="32">
        <v>2.35</v>
      </c>
      <c r="P150" s="32">
        <v>2.35</v>
      </c>
      <c r="Q150" s="32">
        <v>2.35</v>
      </c>
      <c r="R150" s="32">
        <v>2.35</v>
      </c>
      <c r="S150" s="32">
        <v>2.35</v>
      </c>
      <c r="T150" s="32">
        <v>2.35</v>
      </c>
      <c r="U150" s="32">
        <v>2.35</v>
      </c>
      <c r="V150" s="32">
        <v>2.35</v>
      </c>
      <c r="W150" s="7"/>
    </row>
    <row r="151" spans="1:23" ht="12" customHeight="1">
      <c r="A151" s="30"/>
      <c r="B151" s="31" t="s">
        <v>125</v>
      </c>
      <c r="C151" s="32">
        <v>17.46</v>
      </c>
      <c r="D151" s="32">
        <v>17.46</v>
      </c>
      <c r="E151" s="32">
        <v>17.46</v>
      </c>
      <c r="F151" s="32">
        <v>17.46</v>
      </c>
      <c r="G151" s="32">
        <v>17.46</v>
      </c>
      <c r="H151" s="32">
        <v>17.46</v>
      </c>
      <c r="I151" s="32">
        <v>17.46</v>
      </c>
      <c r="J151" s="32">
        <v>17.46</v>
      </c>
      <c r="K151" s="32">
        <v>17.46</v>
      </c>
      <c r="L151" s="32">
        <v>17.46</v>
      </c>
      <c r="M151" s="32">
        <v>17.46</v>
      </c>
      <c r="N151" s="32">
        <v>17.46</v>
      </c>
      <c r="O151" s="32">
        <v>17.46</v>
      </c>
      <c r="P151" s="32">
        <v>17.46</v>
      </c>
      <c r="Q151" s="32">
        <v>17.46</v>
      </c>
      <c r="R151" s="32">
        <v>17.46</v>
      </c>
      <c r="S151" s="32">
        <v>17.46</v>
      </c>
      <c r="T151" s="32">
        <v>17.46</v>
      </c>
      <c r="U151" s="32">
        <v>17.46</v>
      </c>
      <c r="V151" s="32">
        <v>17.46</v>
      </c>
      <c r="W151" s="7"/>
    </row>
    <row r="152" spans="1:23" ht="12" customHeight="1">
      <c r="A152" s="30"/>
      <c r="B152" s="31" t="s">
        <v>126</v>
      </c>
      <c r="C152" s="32">
        <v>17.46</v>
      </c>
      <c r="D152" s="32">
        <v>17.46</v>
      </c>
      <c r="E152" s="32">
        <v>17.46</v>
      </c>
      <c r="F152" s="32">
        <v>17.46</v>
      </c>
      <c r="G152" s="32">
        <v>17.46</v>
      </c>
      <c r="H152" s="32">
        <v>17.46</v>
      </c>
      <c r="I152" s="32">
        <v>17.46</v>
      </c>
      <c r="J152" s="32">
        <v>17.46</v>
      </c>
      <c r="K152" s="32">
        <v>17.46</v>
      </c>
      <c r="L152" s="32">
        <v>17.46</v>
      </c>
      <c r="M152" s="32">
        <v>17.46</v>
      </c>
      <c r="N152" s="32">
        <v>17.46</v>
      </c>
      <c r="O152" s="32">
        <v>17.46</v>
      </c>
      <c r="P152" s="32">
        <v>17.46</v>
      </c>
      <c r="Q152" s="32">
        <v>17.46</v>
      </c>
      <c r="R152" s="32">
        <v>17.46</v>
      </c>
      <c r="S152" s="32">
        <v>17.46</v>
      </c>
      <c r="T152" s="32">
        <v>17.46</v>
      </c>
      <c r="U152" s="32">
        <v>17.46</v>
      </c>
      <c r="V152" s="32">
        <v>17.46</v>
      </c>
      <c r="W152" s="7"/>
    </row>
    <row r="153" spans="1:23" ht="12" customHeight="1">
      <c r="A153" s="30"/>
      <c r="B153" s="31" t="s">
        <v>127</v>
      </c>
      <c r="C153" s="32">
        <v>17.46</v>
      </c>
      <c r="D153" s="32">
        <v>17.46</v>
      </c>
      <c r="E153" s="32">
        <v>17.46</v>
      </c>
      <c r="F153" s="32">
        <v>17.46</v>
      </c>
      <c r="G153" s="32">
        <v>17.46</v>
      </c>
      <c r="H153" s="32">
        <v>17.46</v>
      </c>
      <c r="I153" s="32">
        <v>17.46</v>
      </c>
      <c r="J153" s="32">
        <v>17.46</v>
      </c>
      <c r="K153" s="32">
        <v>17.46</v>
      </c>
      <c r="L153" s="32">
        <v>17.46</v>
      </c>
      <c r="M153" s="32">
        <v>17.46</v>
      </c>
      <c r="N153" s="32">
        <v>17.46</v>
      </c>
      <c r="O153" s="32">
        <v>17.46</v>
      </c>
      <c r="P153" s="32">
        <v>17.46</v>
      </c>
      <c r="Q153" s="32">
        <v>17.46</v>
      </c>
      <c r="R153" s="32">
        <v>17.46</v>
      </c>
      <c r="S153" s="32">
        <v>17.46</v>
      </c>
      <c r="T153" s="32">
        <v>17.46</v>
      </c>
      <c r="U153" s="32">
        <v>17.46</v>
      </c>
      <c r="V153" s="32">
        <v>17.46</v>
      </c>
      <c r="W153" s="7"/>
    </row>
    <row r="154" spans="1:23" ht="12" customHeight="1">
      <c r="A154" s="30"/>
      <c r="B154" s="31" t="s">
        <v>128</v>
      </c>
      <c r="C154" s="32">
        <v>0</v>
      </c>
      <c r="D154" s="32">
        <v>0</v>
      </c>
      <c r="E154" s="32">
        <v>5.82</v>
      </c>
      <c r="F154" s="32">
        <v>5.82</v>
      </c>
      <c r="G154" s="32">
        <v>5.82</v>
      </c>
      <c r="H154" s="32">
        <v>5.82</v>
      </c>
      <c r="I154" s="32">
        <v>5.82</v>
      </c>
      <c r="J154" s="32">
        <v>5.82</v>
      </c>
      <c r="K154" s="32">
        <v>5.82</v>
      </c>
      <c r="L154" s="32">
        <v>5.82</v>
      </c>
      <c r="M154" s="32">
        <v>5.82</v>
      </c>
      <c r="N154" s="32">
        <v>5.82</v>
      </c>
      <c r="O154" s="32">
        <v>5.82</v>
      </c>
      <c r="P154" s="32">
        <v>5.82</v>
      </c>
      <c r="Q154" s="32">
        <v>5.82</v>
      </c>
      <c r="R154" s="32">
        <v>5.82</v>
      </c>
      <c r="S154" s="32">
        <v>5.82</v>
      </c>
      <c r="T154" s="32">
        <v>5.82</v>
      </c>
      <c r="U154" s="32">
        <v>5.82</v>
      </c>
      <c r="V154" s="32">
        <v>5.82</v>
      </c>
      <c r="W154" s="7"/>
    </row>
    <row r="155" spans="1:23" ht="12" customHeight="1">
      <c r="A155" s="30"/>
      <c r="B155" s="31" t="s">
        <v>129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7"/>
    </row>
    <row r="156" spans="1:23" ht="12" customHeight="1">
      <c r="A156" s="30"/>
      <c r="B156" s="31" t="s">
        <v>130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7"/>
    </row>
    <row r="157" spans="1:23" ht="12" customHeight="1">
      <c r="A157" s="30"/>
      <c r="B157" s="31" t="s">
        <v>131</v>
      </c>
      <c r="C157" s="32">
        <v>21.95</v>
      </c>
      <c r="D157" s="32">
        <v>21.95</v>
      </c>
      <c r="E157" s="32">
        <v>21.95</v>
      </c>
      <c r="F157" s="32">
        <v>21.95</v>
      </c>
      <c r="G157" s="32">
        <v>21.95</v>
      </c>
      <c r="H157" s="32">
        <v>21.95</v>
      </c>
      <c r="I157" s="32">
        <v>21.95</v>
      </c>
      <c r="J157" s="32">
        <v>21.95</v>
      </c>
      <c r="K157" s="32">
        <v>21.95</v>
      </c>
      <c r="L157" s="32">
        <v>21.95</v>
      </c>
      <c r="M157" s="32">
        <v>21.95</v>
      </c>
      <c r="N157" s="32">
        <v>21.95</v>
      </c>
      <c r="O157" s="32">
        <v>21.95</v>
      </c>
      <c r="P157" s="32">
        <v>21.95</v>
      </c>
      <c r="Q157" s="32">
        <v>21.95</v>
      </c>
      <c r="R157" s="32">
        <v>21.95</v>
      </c>
      <c r="S157" s="32">
        <v>21.95</v>
      </c>
      <c r="T157" s="32">
        <v>21.95</v>
      </c>
      <c r="U157" s="32">
        <v>21.95</v>
      </c>
      <c r="V157" s="32">
        <v>21.95</v>
      </c>
      <c r="W157" s="7"/>
    </row>
    <row r="158" spans="1:23" ht="12" customHeight="1">
      <c r="A158" s="30"/>
      <c r="B158" s="31" t="s">
        <v>132</v>
      </c>
      <c r="C158" s="32">
        <v>21.95</v>
      </c>
      <c r="D158" s="32">
        <v>21.95</v>
      </c>
      <c r="E158" s="32">
        <v>21.95</v>
      </c>
      <c r="F158" s="32">
        <v>21.95</v>
      </c>
      <c r="G158" s="32">
        <v>21.95</v>
      </c>
      <c r="H158" s="32">
        <v>21.95</v>
      </c>
      <c r="I158" s="32">
        <v>21.95</v>
      </c>
      <c r="J158" s="32">
        <v>21.95</v>
      </c>
      <c r="K158" s="32">
        <v>21.95</v>
      </c>
      <c r="L158" s="32">
        <v>21.95</v>
      </c>
      <c r="M158" s="32">
        <v>21.95</v>
      </c>
      <c r="N158" s="32">
        <v>21.95</v>
      </c>
      <c r="O158" s="32">
        <v>21.95</v>
      </c>
      <c r="P158" s="32">
        <v>21.95</v>
      </c>
      <c r="Q158" s="32">
        <v>21.95</v>
      </c>
      <c r="R158" s="32">
        <v>21.95</v>
      </c>
      <c r="S158" s="32">
        <v>21.95</v>
      </c>
      <c r="T158" s="32">
        <v>21.95</v>
      </c>
      <c r="U158" s="32">
        <v>21.95</v>
      </c>
      <c r="V158" s="32">
        <v>21.95</v>
      </c>
      <c r="W158" s="7"/>
    </row>
    <row r="159" spans="1:23" ht="12" customHeight="1">
      <c r="A159" s="30"/>
      <c r="B159" s="31" t="s">
        <v>133</v>
      </c>
      <c r="C159" s="32">
        <v>12.15</v>
      </c>
      <c r="D159" s="32">
        <v>12.15</v>
      </c>
      <c r="E159" s="32">
        <v>12.15</v>
      </c>
      <c r="F159" s="32">
        <v>12.15</v>
      </c>
      <c r="G159" s="32">
        <v>12.15</v>
      </c>
      <c r="H159" s="32">
        <v>12.15</v>
      </c>
      <c r="I159" s="32">
        <v>12.15</v>
      </c>
      <c r="J159" s="32">
        <v>12.15</v>
      </c>
      <c r="K159" s="32">
        <v>12.15</v>
      </c>
      <c r="L159" s="32">
        <v>12.15</v>
      </c>
      <c r="M159" s="32">
        <v>12.15</v>
      </c>
      <c r="N159" s="32">
        <v>12.15</v>
      </c>
      <c r="O159" s="32">
        <v>12.15</v>
      </c>
      <c r="P159" s="32">
        <v>12.15</v>
      </c>
      <c r="Q159" s="32">
        <v>12.15</v>
      </c>
      <c r="R159" s="32">
        <v>12.15</v>
      </c>
      <c r="S159" s="32">
        <v>12.15</v>
      </c>
      <c r="T159" s="32">
        <v>12.15</v>
      </c>
      <c r="U159" s="32">
        <v>12.15</v>
      </c>
      <c r="V159" s="32">
        <v>12.15</v>
      </c>
      <c r="W159" s="7"/>
    </row>
    <row r="160" spans="1:23" ht="12" customHeight="1">
      <c r="A160" s="30"/>
      <c r="B160" s="31" t="s">
        <v>134</v>
      </c>
      <c r="C160" s="32">
        <v>12.15</v>
      </c>
      <c r="D160" s="32">
        <v>12.15</v>
      </c>
      <c r="E160" s="32">
        <v>12.15</v>
      </c>
      <c r="F160" s="32">
        <v>12.15</v>
      </c>
      <c r="G160" s="32">
        <v>12.15</v>
      </c>
      <c r="H160" s="32">
        <v>12.15</v>
      </c>
      <c r="I160" s="32">
        <v>12.15</v>
      </c>
      <c r="J160" s="32">
        <v>12.15</v>
      </c>
      <c r="K160" s="32">
        <v>12.15</v>
      </c>
      <c r="L160" s="32">
        <v>12.15</v>
      </c>
      <c r="M160" s="32">
        <v>12.15</v>
      </c>
      <c r="N160" s="32">
        <v>12.15</v>
      </c>
      <c r="O160" s="32">
        <v>12.15</v>
      </c>
      <c r="P160" s="32">
        <v>12.15</v>
      </c>
      <c r="Q160" s="32">
        <v>12.15</v>
      </c>
      <c r="R160" s="32">
        <v>12.15</v>
      </c>
      <c r="S160" s="32">
        <v>12.15</v>
      </c>
      <c r="T160" s="32">
        <v>12.15</v>
      </c>
      <c r="U160" s="32">
        <v>12.15</v>
      </c>
      <c r="V160" s="32">
        <v>12.15</v>
      </c>
      <c r="W160" s="7"/>
    </row>
    <row r="161" spans="1:23" ht="12" customHeight="1">
      <c r="A161" s="30"/>
      <c r="B161" s="31" t="s">
        <v>135</v>
      </c>
      <c r="C161" s="32">
        <v>12.15</v>
      </c>
      <c r="D161" s="32">
        <v>12.15</v>
      </c>
      <c r="E161" s="32">
        <v>12.15</v>
      </c>
      <c r="F161" s="32">
        <v>12.15</v>
      </c>
      <c r="G161" s="32">
        <v>12.15</v>
      </c>
      <c r="H161" s="32">
        <v>12.15</v>
      </c>
      <c r="I161" s="32">
        <v>12.15</v>
      </c>
      <c r="J161" s="32">
        <v>12.15</v>
      </c>
      <c r="K161" s="32">
        <v>12.15</v>
      </c>
      <c r="L161" s="32">
        <v>12.15</v>
      </c>
      <c r="M161" s="32">
        <v>12.15</v>
      </c>
      <c r="N161" s="32">
        <v>12.15</v>
      </c>
      <c r="O161" s="32">
        <v>12.15</v>
      </c>
      <c r="P161" s="32">
        <v>12.15</v>
      </c>
      <c r="Q161" s="32">
        <v>12.15</v>
      </c>
      <c r="R161" s="32">
        <v>12.15</v>
      </c>
      <c r="S161" s="32">
        <v>12.15</v>
      </c>
      <c r="T161" s="32">
        <v>12.15</v>
      </c>
      <c r="U161" s="32">
        <v>12.15</v>
      </c>
      <c r="V161" s="32">
        <v>12.15</v>
      </c>
      <c r="W161" s="7"/>
    </row>
    <row r="162" spans="1:23" ht="12" customHeight="1">
      <c r="A162" s="30"/>
      <c r="B162" s="31" t="s">
        <v>136</v>
      </c>
      <c r="C162" s="32">
        <v>12.15</v>
      </c>
      <c r="D162" s="32">
        <v>12.15</v>
      </c>
      <c r="E162" s="32">
        <v>12.15</v>
      </c>
      <c r="F162" s="32">
        <v>12.15</v>
      </c>
      <c r="G162" s="32">
        <v>12.15</v>
      </c>
      <c r="H162" s="32">
        <v>12.15</v>
      </c>
      <c r="I162" s="32">
        <v>12.15</v>
      </c>
      <c r="J162" s="32">
        <v>12.15</v>
      </c>
      <c r="K162" s="32">
        <v>12.15</v>
      </c>
      <c r="L162" s="32">
        <v>12.15</v>
      </c>
      <c r="M162" s="32">
        <v>12.15</v>
      </c>
      <c r="N162" s="32">
        <v>12.15</v>
      </c>
      <c r="O162" s="32">
        <v>12.15</v>
      </c>
      <c r="P162" s="32">
        <v>12.15</v>
      </c>
      <c r="Q162" s="32">
        <v>12.15</v>
      </c>
      <c r="R162" s="32">
        <v>12.15</v>
      </c>
      <c r="S162" s="32">
        <v>12.15</v>
      </c>
      <c r="T162" s="32">
        <v>12.15</v>
      </c>
      <c r="U162" s="32">
        <v>12.15</v>
      </c>
      <c r="V162" s="32">
        <v>12.15</v>
      </c>
      <c r="W162" s="7"/>
    </row>
    <row r="163" spans="1:23" ht="12" customHeight="1">
      <c r="A163" s="30"/>
      <c r="B163" s="31" t="s">
        <v>137</v>
      </c>
      <c r="C163" s="32">
        <v>12.15</v>
      </c>
      <c r="D163" s="32">
        <v>12.15</v>
      </c>
      <c r="E163" s="32">
        <v>12.15</v>
      </c>
      <c r="F163" s="32">
        <v>12.15</v>
      </c>
      <c r="G163" s="32">
        <v>12.15</v>
      </c>
      <c r="H163" s="32">
        <v>12.15</v>
      </c>
      <c r="I163" s="32">
        <v>12.15</v>
      </c>
      <c r="J163" s="32">
        <v>12.15</v>
      </c>
      <c r="K163" s="32">
        <v>12.15</v>
      </c>
      <c r="L163" s="32">
        <v>12.15</v>
      </c>
      <c r="M163" s="32">
        <v>12.15</v>
      </c>
      <c r="N163" s="32">
        <v>12.15</v>
      </c>
      <c r="O163" s="32">
        <v>12.15</v>
      </c>
      <c r="P163" s="32">
        <v>12.15</v>
      </c>
      <c r="Q163" s="32">
        <v>12.15</v>
      </c>
      <c r="R163" s="32">
        <v>12.15</v>
      </c>
      <c r="S163" s="32">
        <v>12.15</v>
      </c>
      <c r="T163" s="32">
        <v>12.15</v>
      </c>
      <c r="U163" s="32">
        <v>12.15</v>
      </c>
      <c r="V163" s="32">
        <v>12.15</v>
      </c>
      <c r="W163" s="7"/>
    </row>
    <row r="164" spans="1:23" ht="12" customHeight="1">
      <c r="A164" s="30"/>
      <c r="B164" s="31" t="s">
        <v>138</v>
      </c>
      <c r="C164" s="32">
        <v>12.15</v>
      </c>
      <c r="D164" s="32">
        <v>12.15</v>
      </c>
      <c r="E164" s="32">
        <v>12.15</v>
      </c>
      <c r="F164" s="32">
        <v>12.15</v>
      </c>
      <c r="G164" s="32">
        <v>12.15</v>
      </c>
      <c r="H164" s="32">
        <v>12.15</v>
      </c>
      <c r="I164" s="32">
        <v>12.15</v>
      </c>
      <c r="J164" s="32">
        <v>12.15</v>
      </c>
      <c r="K164" s="32">
        <v>12.15</v>
      </c>
      <c r="L164" s="32">
        <v>12.15</v>
      </c>
      <c r="M164" s="32">
        <v>12.15</v>
      </c>
      <c r="N164" s="32">
        <v>12.15</v>
      </c>
      <c r="O164" s="32">
        <v>12.15</v>
      </c>
      <c r="P164" s="32">
        <v>12.15</v>
      </c>
      <c r="Q164" s="32">
        <v>12.15</v>
      </c>
      <c r="R164" s="32">
        <v>12.15</v>
      </c>
      <c r="S164" s="32">
        <v>12.15</v>
      </c>
      <c r="T164" s="32">
        <v>12.15</v>
      </c>
      <c r="U164" s="32">
        <v>12.15</v>
      </c>
      <c r="V164" s="32">
        <v>12.15</v>
      </c>
      <c r="W164" s="7"/>
    </row>
    <row r="165" spans="1:23" ht="12" customHeight="1">
      <c r="A165" s="30"/>
      <c r="B165" s="31" t="s">
        <v>139</v>
      </c>
      <c r="C165" s="32">
        <v>8.75</v>
      </c>
      <c r="D165" s="32">
        <v>8.75</v>
      </c>
      <c r="E165" s="32">
        <v>8.75</v>
      </c>
      <c r="F165" s="32">
        <v>8.75</v>
      </c>
      <c r="G165" s="32">
        <v>8.75</v>
      </c>
      <c r="H165" s="32">
        <v>8.75</v>
      </c>
      <c r="I165" s="32">
        <v>8.75</v>
      </c>
      <c r="J165" s="32">
        <v>8.75</v>
      </c>
      <c r="K165" s="32">
        <v>8.75</v>
      </c>
      <c r="L165" s="32">
        <v>8.75</v>
      </c>
      <c r="M165" s="32">
        <v>8.75</v>
      </c>
      <c r="N165" s="32">
        <v>8.75</v>
      </c>
      <c r="O165" s="32">
        <v>8.75</v>
      </c>
      <c r="P165" s="32">
        <v>8.75</v>
      </c>
      <c r="Q165" s="32">
        <v>8.75</v>
      </c>
      <c r="R165" s="32">
        <v>8.75</v>
      </c>
      <c r="S165" s="32">
        <v>8.75</v>
      </c>
      <c r="T165" s="32">
        <v>8.75</v>
      </c>
      <c r="U165" s="32">
        <v>8.75</v>
      </c>
      <c r="V165" s="32">
        <v>8.75</v>
      </c>
      <c r="W165" s="7"/>
    </row>
    <row r="166" spans="1:23" ht="12" customHeight="1">
      <c r="A166" s="30"/>
      <c r="B166" s="31" t="s">
        <v>140</v>
      </c>
      <c r="C166" s="32">
        <v>8.75</v>
      </c>
      <c r="D166" s="32">
        <v>8.75</v>
      </c>
      <c r="E166" s="32">
        <v>8.75</v>
      </c>
      <c r="F166" s="32">
        <v>8.75</v>
      </c>
      <c r="G166" s="32">
        <v>8.75</v>
      </c>
      <c r="H166" s="32">
        <v>8.75</v>
      </c>
      <c r="I166" s="32">
        <v>8.75</v>
      </c>
      <c r="J166" s="32">
        <v>8.75</v>
      </c>
      <c r="K166" s="32">
        <v>8.75</v>
      </c>
      <c r="L166" s="32">
        <v>8.75</v>
      </c>
      <c r="M166" s="32">
        <v>8.75</v>
      </c>
      <c r="N166" s="32">
        <v>8.75</v>
      </c>
      <c r="O166" s="32">
        <v>8.75</v>
      </c>
      <c r="P166" s="32">
        <v>8.75</v>
      </c>
      <c r="Q166" s="32">
        <v>8.75</v>
      </c>
      <c r="R166" s="32">
        <v>8.75</v>
      </c>
      <c r="S166" s="32">
        <v>8.75</v>
      </c>
      <c r="T166" s="32">
        <v>8.75</v>
      </c>
      <c r="U166" s="32">
        <v>8.75</v>
      </c>
      <c r="V166" s="32">
        <v>8.75</v>
      </c>
      <c r="W166" s="7"/>
    </row>
    <row r="167" spans="1:23" ht="12" customHeight="1">
      <c r="A167" s="30"/>
      <c r="B167" s="31" t="s">
        <v>141</v>
      </c>
      <c r="C167" s="32">
        <v>13.1</v>
      </c>
      <c r="D167" s="32">
        <v>13.1</v>
      </c>
      <c r="E167" s="32">
        <v>13.1</v>
      </c>
      <c r="F167" s="32">
        <v>13.1</v>
      </c>
      <c r="G167" s="32">
        <v>13.1</v>
      </c>
      <c r="H167" s="32">
        <v>13.1</v>
      </c>
      <c r="I167" s="32">
        <v>13.1</v>
      </c>
      <c r="J167" s="32">
        <v>13.1</v>
      </c>
      <c r="K167" s="32">
        <v>13.1</v>
      </c>
      <c r="L167" s="32">
        <v>13.1</v>
      </c>
      <c r="M167" s="32">
        <v>13.1</v>
      </c>
      <c r="N167" s="32">
        <v>13.1</v>
      </c>
      <c r="O167" s="32">
        <v>13.1</v>
      </c>
      <c r="P167" s="32">
        <v>13.1</v>
      </c>
      <c r="Q167" s="32">
        <v>13.1</v>
      </c>
      <c r="R167" s="32">
        <v>13.1</v>
      </c>
      <c r="S167" s="32">
        <v>13.1</v>
      </c>
      <c r="T167" s="32">
        <v>13.1</v>
      </c>
      <c r="U167" s="32">
        <v>13.1</v>
      </c>
      <c r="V167" s="32">
        <v>13.1</v>
      </c>
      <c r="W167" s="7"/>
    </row>
    <row r="168" spans="1:23" ht="12" customHeight="1">
      <c r="A168" s="30"/>
      <c r="B168" s="31" t="s">
        <v>142</v>
      </c>
      <c r="C168" s="32">
        <v>13.1</v>
      </c>
      <c r="D168" s="32">
        <v>13.1</v>
      </c>
      <c r="E168" s="32">
        <v>13.1</v>
      </c>
      <c r="F168" s="32">
        <v>13.1</v>
      </c>
      <c r="G168" s="32">
        <v>13.1</v>
      </c>
      <c r="H168" s="32">
        <v>13.1</v>
      </c>
      <c r="I168" s="32">
        <v>13.1</v>
      </c>
      <c r="J168" s="32">
        <v>13.1</v>
      </c>
      <c r="K168" s="32">
        <v>13.1</v>
      </c>
      <c r="L168" s="32">
        <v>13.1</v>
      </c>
      <c r="M168" s="32">
        <v>13.1</v>
      </c>
      <c r="N168" s="32">
        <v>13.1</v>
      </c>
      <c r="O168" s="32">
        <v>13.1</v>
      </c>
      <c r="P168" s="32">
        <v>13.1</v>
      </c>
      <c r="Q168" s="32">
        <v>13.1</v>
      </c>
      <c r="R168" s="32">
        <v>13.1</v>
      </c>
      <c r="S168" s="32">
        <v>13.1</v>
      </c>
      <c r="T168" s="32">
        <v>13.1</v>
      </c>
      <c r="U168" s="32">
        <v>13.1</v>
      </c>
      <c r="V168" s="32">
        <v>13.1</v>
      </c>
      <c r="W168" s="7"/>
    </row>
    <row r="169" spans="1:23" ht="12" customHeight="1">
      <c r="A169" s="30"/>
      <c r="B169" s="31" t="s">
        <v>143</v>
      </c>
      <c r="C169" s="32">
        <v>13.1</v>
      </c>
      <c r="D169" s="32">
        <v>13.1</v>
      </c>
      <c r="E169" s="32">
        <v>13.1</v>
      </c>
      <c r="F169" s="32">
        <v>13.1</v>
      </c>
      <c r="G169" s="32">
        <v>13.1</v>
      </c>
      <c r="H169" s="32">
        <v>13.1</v>
      </c>
      <c r="I169" s="32">
        <v>13.1</v>
      </c>
      <c r="J169" s="32">
        <v>13.1</v>
      </c>
      <c r="K169" s="32">
        <v>13.1</v>
      </c>
      <c r="L169" s="32">
        <v>13.1</v>
      </c>
      <c r="M169" s="32">
        <v>13.1</v>
      </c>
      <c r="N169" s="32">
        <v>13.1</v>
      </c>
      <c r="O169" s="32">
        <v>13.1</v>
      </c>
      <c r="P169" s="32">
        <v>13.1</v>
      </c>
      <c r="Q169" s="32">
        <v>13.1</v>
      </c>
      <c r="R169" s="32">
        <v>13.1</v>
      </c>
      <c r="S169" s="32">
        <v>13.1</v>
      </c>
      <c r="T169" s="32">
        <v>13.1</v>
      </c>
      <c r="U169" s="32">
        <v>13.1</v>
      </c>
      <c r="V169" s="32">
        <v>13.1</v>
      </c>
      <c r="W169" s="7"/>
    </row>
    <row r="170" spans="1:23" ht="12" customHeight="1">
      <c r="A170" s="30"/>
      <c r="B170" s="31" t="s">
        <v>144</v>
      </c>
      <c r="C170" s="32">
        <v>0</v>
      </c>
      <c r="D170" s="32">
        <v>13.1</v>
      </c>
      <c r="E170" s="32">
        <v>13.1</v>
      </c>
      <c r="F170" s="32">
        <v>13.1</v>
      </c>
      <c r="G170" s="32">
        <v>13.1</v>
      </c>
      <c r="H170" s="32">
        <v>13.1</v>
      </c>
      <c r="I170" s="32">
        <v>13.1</v>
      </c>
      <c r="J170" s="32">
        <v>13.1</v>
      </c>
      <c r="K170" s="32">
        <v>13.1</v>
      </c>
      <c r="L170" s="32">
        <v>13.1</v>
      </c>
      <c r="M170" s="32">
        <v>13.1</v>
      </c>
      <c r="N170" s="32">
        <v>13.1</v>
      </c>
      <c r="O170" s="32">
        <v>13.1</v>
      </c>
      <c r="P170" s="32">
        <v>13.1</v>
      </c>
      <c r="Q170" s="32">
        <v>13.1</v>
      </c>
      <c r="R170" s="32">
        <v>13.1</v>
      </c>
      <c r="S170" s="32">
        <v>13.1</v>
      </c>
      <c r="T170" s="32">
        <v>13.1</v>
      </c>
      <c r="U170" s="32">
        <v>13.1</v>
      </c>
      <c r="V170" s="32">
        <v>13.1</v>
      </c>
      <c r="W170" s="7"/>
    </row>
    <row r="171" spans="1:23" ht="12" customHeight="1">
      <c r="A171" s="30"/>
      <c r="B171" s="31" t="s">
        <v>145</v>
      </c>
      <c r="C171" s="32">
        <v>57.44</v>
      </c>
      <c r="D171" s="32">
        <v>57.44</v>
      </c>
      <c r="E171" s="32">
        <v>57.44</v>
      </c>
      <c r="F171" s="32">
        <v>57.44</v>
      </c>
      <c r="G171" s="32">
        <v>57.44</v>
      </c>
      <c r="H171" s="32">
        <v>57.44</v>
      </c>
      <c r="I171" s="32">
        <v>57.44</v>
      </c>
      <c r="J171" s="32">
        <v>57.44</v>
      </c>
      <c r="K171" s="32">
        <v>57.44</v>
      </c>
      <c r="L171" s="32">
        <v>57.44</v>
      </c>
      <c r="M171" s="32">
        <v>57.44</v>
      </c>
      <c r="N171" s="32">
        <v>57.44</v>
      </c>
      <c r="O171" s="32">
        <v>57.44</v>
      </c>
      <c r="P171" s="32">
        <v>57.44</v>
      </c>
      <c r="Q171" s="32">
        <v>57.44</v>
      </c>
      <c r="R171" s="32">
        <v>57.44</v>
      </c>
      <c r="S171" s="32">
        <v>57.44</v>
      </c>
      <c r="T171" s="32">
        <v>57.44</v>
      </c>
      <c r="U171" s="32">
        <v>57.44</v>
      </c>
      <c r="V171" s="32">
        <v>57.44</v>
      </c>
      <c r="W171" s="7"/>
    </row>
    <row r="172" spans="1:23" ht="12" customHeight="1">
      <c r="A172" s="30"/>
      <c r="B172" s="31" t="s">
        <v>146</v>
      </c>
      <c r="C172" s="32">
        <v>57.44</v>
      </c>
      <c r="D172" s="32">
        <v>57.44</v>
      </c>
      <c r="E172" s="32">
        <v>57.44</v>
      </c>
      <c r="F172" s="32">
        <v>57.44</v>
      </c>
      <c r="G172" s="32">
        <v>57.44</v>
      </c>
      <c r="H172" s="32">
        <v>57.44</v>
      </c>
      <c r="I172" s="32">
        <v>57.44</v>
      </c>
      <c r="J172" s="32">
        <v>57.44</v>
      </c>
      <c r="K172" s="32">
        <v>57.44</v>
      </c>
      <c r="L172" s="32">
        <v>57.44</v>
      </c>
      <c r="M172" s="32">
        <v>57.44</v>
      </c>
      <c r="N172" s="32">
        <v>57.44</v>
      </c>
      <c r="O172" s="32">
        <v>57.44</v>
      </c>
      <c r="P172" s="32">
        <v>57.44</v>
      </c>
      <c r="Q172" s="32">
        <v>57.44</v>
      </c>
      <c r="R172" s="32">
        <v>57.44</v>
      </c>
      <c r="S172" s="32">
        <v>57.44</v>
      </c>
      <c r="T172" s="32">
        <v>57.44</v>
      </c>
      <c r="U172" s="32">
        <v>57.44</v>
      </c>
      <c r="V172" s="32">
        <v>57.44</v>
      </c>
      <c r="W172" s="7"/>
    </row>
    <row r="173" spans="1:23" ht="12" customHeight="1">
      <c r="A173" s="30"/>
      <c r="B173" s="31" t="s">
        <v>147</v>
      </c>
      <c r="C173" s="32">
        <v>9.5299999999999994</v>
      </c>
      <c r="D173" s="32">
        <v>9.5299999999999994</v>
      </c>
      <c r="E173" s="32">
        <v>9.5299999999999994</v>
      </c>
      <c r="F173" s="32">
        <v>9.5299999999999994</v>
      </c>
      <c r="G173" s="32">
        <v>9.5299999999999994</v>
      </c>
      <c r="H173" s="32">
        <v>9.5299999999999994</v>
      </c>
      <c r="I173" s="32">
        <v>9.5299999999999994</v>
      </c>
      <c r="J173" s="32">
        <v>9.5299999999999994</v>
      </c>
      <c r="K173" s="32">
        <v>9.5299999999999994</v>
      </c>
      <c r="L173" s="32">
        <v>9.5299999999999994</v>
      </c>
      <c r="M173" s="32">
        <v>9.5299999999999994</v>
      </c>
      <c r="N173" s="32">
        <v>9.5299999999999994</v>
      </c>
      <c r="O173" s="32">
        <v>9.5299999999999994</v>
      </c>
      <c r="P173" s="32">
        <v>9.5299999999999994</v>
      </c>
      <c r="Q173" s="32">
        <v>9.5299999999999994</v>
      </c>
      <c r="R173" s="32">
        <v>9.5299999999999994</v>
      </c>
      <c r="S173" s="32">
        <v>9.5299999999999994</v>
      </c>
      <c r="T173" s="32">
        <v>9.5299999999999994</v>
      </c>
      <c r="U173" s="32">
        <v>9.5299999999999994</v>
      </c>
      <c r="V173" s="32">
        <v>9.5299999999999994</v>
      </c>
      <c r="W173" s="7"/>
    </row>
    <row r="174" spans="1:23" ht="12" customHeight="1">
      <c r="A174" s="30"/>
      <c r="B174" s="31" t="s">
        <v>148</v>
      </c>
      <c r="C174" s="32">
        <v>9.5299999999999994</v>
      </c>
      <c r="D174" s="32">
        <v>9.5299999999999994</v>
      </c>
      <c r="E174" s="32">
        <v>9.5299999999999994</v>
      </c>
      <c r="F174" s="32">
        <v>9.5299999999999994</v>
      </c>
      <c r="G174" s="32">
        <v>9.5299999999999994</v>
      </c>
      <c r="H174" s="32">
        <v>9.5299999999999994</v>
      </c>
      <c r="I174" s="32">
        <v>9.5299999999999994</v>
      </c>
      <c r="J174" s="32">
        <v>9.5299999999999994</v>
      </c>
      <c r="K174" s="32">
        <v>9.5299999999999994</v>
      </c>
      <c r="L174" s="32">
        <v>9.5299999999999994</v>
      </c>
      <c r="M174" s="32">
        <v>9.5299999999999994</v>
      </c>
      <c r="N174" s="32">
        <v>9.5299999999999994</v>
      </c>
      <c r="O174" s="32">
        <v>9.5299999999999994</v>
      </c>
      <c r="P174" s="32">
        <v>9.5299999999999994</v>
      </c>
      <c r="Q174" s="32">
        <v>9.5299999999999994</v>
      </c>
      <c r="R174" s="32">
        <v>9.5299999999999994</v>
      </c>
      <c r="S174" s="32">
        <v>9.5299999999999994</v>
      </c>
      <c r="T174" s="32">
        <v>9.5299999999999994</v>
      </c>
      <c r="U174" s="32">
        <v>9.5299999999999994</v>
      </c>
      <c r="V174" s="32">
        <v>9.5299999999999994</v>
      </c>
      <c r="W174" s="7"/>
    </row>
    <row r="175" spans="1:23" ht="12" customHeight="1">
      <c r="A175" s="30"/>
      <c r="B175" s="31" t="s">
        <v>149</v>
      </c>
      <c r="C175" s="32">
        <v>9.5299999999999994</v>
      </c>
      <c r="D175" s="32">
        <v>9.5299999999999994</v>
      </c>
      <c r="E175" s="32">
        <v>9.5299999999999994</v>
      </c>
      <c r="F175" s="32">
        <v>9.5299999999999994</v>
      </c>
      <c r="G175" s="32">
        <v>9.5299999999999994</v>
      </c>
      <c r="H175" s="32">
        <v>9.5299999999999994</v>
      </c>
      <c r="I175" s="32">
        <v>9.5299999999999994</v>
      </c>
      <c r="J175" s="32">
        <v>9.5299999999999994</v>
      </c>
      <c r="K175" s="32">
        <v>9.5299999999999994</v>
      </c>
      <c r="L175" s="32">
        <v>9.5299999999999994</v>
      </c>
      <c r="M175" s="32">
        <v>9.5299999999999994</v>
      </c>
      <c r="N175" s="32">
        <v>9.5299999999999994</v>
      </c>
      <c r="O175" s="32">
        <v>9.5299999999999994</v>
      </c>
      <c r="P175" s="32">
        <v>9.5299999999999994</v>
      </c>
      <c r="Q175" s="32">
        <v>9.5299999999999994</v>
      </c>
      <c r="R175" s="32">
        <v>9.5299999999999994</v>
      </c>
      <c r="S175" s="32">
        <v>9.5299999999999994</v>
      </c>
      <c r="T175" s="32">
        <v>9.5299999999999994</v>
      </c>
      <c r="U175" s="32">
        <v>9.5299999999999994</v>
      </c>
      <c r="V175" s="32">
        <v>9.5299999999999994</v>
      </c>
      <c r="W175" s="7"/>
    </row>
    <row r="176" spans="1:23" ht="12" customHeight="1">
      <c r="A176" s="30"/>
      <c r="B176" s="3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7"/>
    </row>
    <row r="177" spans="1:23" ht="12" customHeight="1">
      <c r="A177" s="34" t="s">
        <v>150</v>
      </c>
      <c r="B177" s="35"/>
      <c r="C177" s="36">
        <f>SUM(C178:C193)</f>
        <v>50.788799999999995</v>
      </c>
      <c r="D177" s="36">
        <f t="shared" ref="D177:V177" si="14">SUM(D178:D193)</f>
        <v>50.788799999999995</v>
      </c>
      <c r="E177" s="36">
        <f t="shared" si="14"/>
        <v>50.788799999999995</v>
      </c>
      <c r="F177" s="36">
        <f t="shared" si="14"/>
        <v>50.788799999999995</v>
      </c>
      <c r="G177" s="36">
        <f t="shared" si="14"/>
        <v>50.788799999999995</v>
      </c>
      <c r="H177" s="36">
        <f t="shared" si="14"/>
        <v>51.968799999999995</v>
      </c>
      <c r="I177" s="36">
        <f t="shared" si="14"/>
        <v>51.968799999999995</v>
      </c>
      <c r="J177" s="36">
        <f t="shared" si="14"/>
        <v>51.968799999999995</v>
      </c>
      <c r="K177" s="36">
        <f t="shared" si="14"/>
        <v>51.968799999999995</v>
      </c>
      <c r="L177" s="36">
        <f t="shared" si="14"/>
        <v>51.968799999999995</v>
      </c>
      <c r="M177" s="36">
        <f t="shared" si="14"/>
        <v>51.968799999999995</v>
      </c>
      <c r="N177" s="36">
        <f t="shared" si="14"/>
        <v>51.968799999999995</v>
      </c>
      <c r="O177" s="36">
        <f t="shared" si="14"/>
        <v>51.968799999999995</v>
      </c>
      <c r="P177" s="36">
        <f t="shared" si="14"/>
        <v>51.968799999999995</v>
      </c>
      <c r="Q177" s="36">
        <f t="shared" si="14"/>
        <v>51.968799999999995</v>
      </c>
      <c r="R177" s="36">
        <f t="shared" si="14"/>
        <v>51.968799999999995</v>
      </c>
      <c r="S177" s="36">
        <f t="shared" si="14"/>
        <v>51.968799999999995</v>
      </c>
      <c r="T177" s="36">
        <f t="shared" si="14"/>
        <v>51.968799999999995</v>
      </c>
      <c r="U177" s="36">
        <f t="shared" si="14"/>
        <v>51.968799999999995</v>
      </c>
      <c r="V177" s="36">
        <f t="shared" si="14"/>
        <v>51.968799999999995</v>
      </c>
      <c r="W177" s="7"/>
    </row>
    <row r="178" spans="1:23" ht="12" customHeight="1">
      <c r="A178" s="30"/>
      <c r="B178" s="31" t="s">
        <v>151</v>
      </c>
      <c r="C178" s="32">
        <v>0.21599999999999997</v>
      </c>
      <c r="D178" s="32">
        <v>0.21599999999999997</v>
      </c>
      <c r="E178" s="32">
        <v>0.21599999999999997</v>
      </c>
      <c r="F178" s="32">
        <v>0.21599999999999997</v>
      </c>
      <c r="G178" s="32">
        <v>0.21599999999999997</v>
      </c>
      <c r="H178" s="32">
        <v>0.21599999999999997</v>
      </c>
      <c r="I178" s="32">
        <v>0.21599999999999997</v>
      </c>
      <c r="J178" s="32">
        <v>0.21599999999999997</v>
      </c>
      <c r="K178" s="32">
        <v>0.21599999999999997</v>
      </c>
      <c r="L178" s="32">
        <v>0.21599999999999997</v>
      </c>
      <c r="M178" s="32">
        <v>0.21599999999999997</v>
      </c>
      <c r="N178" s="32">
        <v>0.21599999999999997</v>
      </c>
      <c r="O178" s="32">
        <v>0.21599999999999997</v>
      </c>
      <c r="P178" s="32">
        <v>0.21599999999999997</v>
      </c>
      <c r="Q178" s="32">
        <v>0.21599999999999997</v>
      </c>
      <c r="R178" s="32">
        <v>0.21599999999999997</v>
      </c>
      <c r="S178" s="32">
        <v>0.21599999999999997</v>
      </c>
      <c r="T178" s="32">
        <v>0.21599999999999997</v>
      </c>
      <c r="U178" s="32">
        <v>0.21599999999999997</v>
      </c>
      <c r="V178" s="32">
        <v>0.21599999999999997</v>
      </c>
      <c r="W178" s="7"/>
    </row>
    <row r="179" spans="1:23" ht="12" customHeight="1">
      <c r="A179" s="30"/>
      <c r="B179" s="31" t="s">
        <v>152</v>
      </c>
      <c r="C179" s="32">
        <v>0.35999999999999988</v>
      </c>
      <c r="D179" s="32">
        <v>0.35999999999999988</v>
      </c>
      <c r="E179" s="32">
        <v>0.35999999999999988</v>
      </c>
      <c r="F179" s="32">
        <v>0.35999999999999988</v>
      </c>
      <c r="G179" s="32">
        <v>0.35999999999999988</v>
      </c>
      <c r="H179" s="32">
        <v>0.35999999999999988</v>
      </c>
      <c r="I179" s="32">
        <v>0.35999999999999988</v>
      </c>
      <c r="J179" s="32">
        <v>0.35999999999999988</v>
      </c>
      <c r="K179" s="32">
        <v>0.35999999999999988</v>
      </c>
      <c r="L179" s="32">
        <v>0.35999999999999988</v>
      </c>
      <c r="M179" s="32">
        <v>0.35999999999999988</v>
      </c>
      <c r="N179" s="32">
        <v>0.35999999999999988</v>
      </c>
      <c r="O179" s="32">
        <v>0.35999999999999988</v>
      </c>
      <c r="P179" s="32">
        <v>0.35999999999999988</v>
      </c>
      <c r="Q179" s="32">
        <v>0.35999999999999988</v>
      </c>
      <c r="R179" s="32">
        <v>0.35999999999999988</v>
      </c>
      <c r="S179" s="32">
        <v>0.35999999999999988</v>
      </c>
      <c r="T179" s="32">
        <v>0.35999999999999988</v>
      </c>
      <c r="U179" s="32">
        <v>0.35999999999999988</v>
      </c>
      <c r="V179" s="32">
        <v>0.35999999999999988</v>
      </c>
      <c r="W179" s="7"/>
    </row>
    <row r="180" spans="1:23" ht="12" customHeight="1">
      <c r="A180" s="30"/>
      <c r="B180" s="31" t="s">
        <v>153</v>
      </c>
      <c r="C180" s="32">
        <v>0.23999999999999977</v>
      </c>
      <c r="D180" s="32">
        <v>0.23999999999999977</v>
      </c>
      <c r="E180" s="32">
        <v>0.23999999999999977</v>
      </c>
      <c r="F180" s="32">
        <v>0.23999999999999977</v>
      </c>
      <c r="G180" s="32">
        <v>0.23999999999999977</v>
      </c>
      <c r="H180" s="32">
        <v>0.23999999999999977</v>
      </c>
      <c r="I180" s="32">
        <v>0.23999999999999977</v>
      </c>
      <c r="J180" s="32">
        <v>0.23999999999999977</v>
      </c>
      <c r="K180" s="32">
        <v>0.23999999999999977</v>
      </c>
      <c r="L180" s="32">
        <v>0.23999999999999977</v>
      </c>
      <c r="M180" s="32">
        <v>0.23999999999999977</v>
      </c>
      <c r="N180" s="32">
        <v>0.23999999999999977</v>
      </c>
      <c r="O180" s="32">
        <v>0.23999999999999977</v>
      </c>
      <c r="P180" s="32">
        <v>0.23999999999999977</v>
      </c>
      <c r="Q180" s="32">
        <v>0.23999999999999977</v>
      </c>
      <c r="R180" s="32">
        <v>0.23999999999999977</v>
      </c>
      <c r="S180" s="32">
        <v>0.23999999999999977</v>
      </c>
      <c r="T180" s="32">
        <v>0.23999999999999977</v>
      </c>
      <c r="U180" s="32">
        <v>0.23999999999999977</v>
      </c>
      <c r="V180" s="32">
        <v>0.23999999999999977</v>
      </c>
      <c r="W180" s="7"/>
    </row>
    <row r="181" spans="1:23" ht="12" customHeight="1">
      <c r="A181" s="30"/>
      <c r="B181" s="31" t="s">
        <v>154</v>
      </c>
      <c r="C181" s="32">
        <v>0.10199999999999998</v>
      </c>
      <c r="D181" s="32">
        <v>0.10199999999999998</v>
      </c>
      <c r="E181" s="32">
        <v>0.10199999999999998</v>
      </c>
      <c r="F181" s="32">
        <v>0.10199999999999998</v>
      </c>
      <c r="G181" s="32">
        <v>0.10199999999999998</v>
      </c>
      <c r="H181" s="32">
        <v>0.10199999999999998</v>
      </c>
      <c r="I181" s="32">
        <v>0.10199999999999998</v>
      </c>
      <c r="J181" s="32">
        <v>0.10199999999999998</v>
      </c>
      <c r="K181" s="32">
        <v>0.10199999999999998</v>
      </c>
      <c r="L181" s="32">
        <v>0.10199999999999998</v>
      </c>
      <c r="M181" s="32">
        <v>0.10199999999999998</v>
      </c>
      <c r="N181" s="32">
        <v>0.10199999999999998</v>
      </c>
      <c r="O181" s="32">
        <v>0.10199999999999998</v>
      </c>
      <c r="P181" s="32">
        <v>0.10199999999999998</v>
      </c>
      <c r="Q181" s="32">
        <v>0.10199999999999998</v>
      </c>
      <c r="R181" s="32">
        <v>0.10199999999999998</v>
      </c>
      <c r="S181" s="32">
        <v>0.10199999999999998</v>
      </c>
      <c r="T181" s="32">
        <v>0.10199999999999998</v>
      </c>
      <c r="U181" s="32">
        <v>0.10199999999999998</v>
      </c>
      <c r="V181" s="32">
        <v>0.10199999999999998</v>
      </c>
      <c r="W181" s="7"/>
    </row>
    <row r="182" spans="1:23" ht="12" customHeight="1">
      <c r="A182" s="30"/>
      <c r="B182" s="31" t="s">
        <v>155</v>
      </c>
      <c r="C182" s="32">
        <v>6</v>
      </c>
      <c r="D182" s="32">
        <v>6</v>
      </c>
      <c r="E182" s="32">
        <v>6</v>
      </c>
      <c r="F182" s="32">
        <v>6</v>
      </c>
      <c r="G182" s="32">
        <v>6</v>
      </c>
      <c r="H182" s="32">
        <v>6</v>
      </c>
      <c r="I182" s="32">
        <v>6</v>
      </c>
      <c r="J182" s="32">
        <v>6</v>
      </c>
      <c r="K182" s="32">
        <v>6</v>
      </c>
      <c r="L182" s="32">
        <v>6</v>
      </c>
      <c r="M182" s="32">
        <v>6</v>
      </c>
      <c r="N182" s="32">
        <v>6</v>
      </c>
      <c r="O182" s="32">
        <v>6</v>
      </c>
      <c r="P182" s="32">
        <v>6</v>
      </c>
      <c r="Q182" s="32">
        <v>6</v>
      </c>
      <c r="R182" s="32">
        <v>6</v>
      </c>
      <c r="S182" s="32">
        <v>6</v>
      </c>
      <c r="T182" s="32">
        <v>6</v>
      </c>
      <c r="U182" s="32">
        <v>6</v>
      </c>
      <c r="V182" s="32">
        <v>6</v>
      </c>
      <c r="W182" s="7"/>
    </row>
    <row r="183" spans="1:23" ht="12" customHeight="1">
      <c r="A183" s="30"/>
      <c r="B183" s="31" t="s">
        <v>156</v>
      </c>
      <c r="C183" s="32">
        <v>6</v>
      </c>
      <c r="D183" s="32">
        <v>6</v>
      </c>
      <c r="E183" s="32">
        <v>6</v>
      </c>
      <c r="F183" s="32">
        <v>6</v>
      </c>
      <c r="G183" s="32">
        <v>6</v>
      </c>
      <c r="H183" s="32">
        <v>6</v>
      </c>
      <c r="I183" s="32">
        <v>6</v>
      </c>
      <c r="J183" s="32">
        <v>6</v>
      </c>
      <c r="K183" s="32">
        <v>6</v>
      </c>
      <c r="L183" s="32">
        <v>6</v>
      </c>
      <c r="M183" s="32">
        <v>6</v>
      </c>
      <c r="N183" s="32">
        <v>6</v>
      </c>
      <c r="O183" s="32">
        <v>6</v>
      </c>
      <c r="P183" s="32">
        <v>6</v>
      </c>
      <c r="Q183" s="32">
        <v>6</v>
      </c>
      <c r="R183" s="32">
        <v>6</v>
      </c>
      <c r="S183" s="32">
        <v>6</v>
      </c>
      <c r="T183" s="32">
        <v>6</v>
      </c>
      <c r="U183" s="32">
        <v>6</v>
      </c>
      <c r="V183" s="32">
        <v>6</v>
      </c>
      <c r="W183" s="7"/>
    </row>
    <row r="184" spans="1:23" ht="12" customHeight="1">
      <c r="A184" s="30"/>
      <c r="B184" s="31" t="s">
        <v>157</v>
      </c>
      <c r="C184" s="32">
        <v>6</v>
      </c>
      <c r="D184" s="32">
        <v>6</v>
      </c>
      <c r="E184" s="32">
        <v>6</v>
      </c>
      <c r="F184" s="32">
        <v>6</v>
      </c>
      <c r="G184" s="32">
        <v>6</v>
      </c>
      <c r="H184" s="32">
        <v>6</v>
      </c>
      <c r="I184" s="32">
        <v>6</v>
      </c>
      <c r="J184" s="32">
        <v>6</v>
      </c>
      <c r="K184" s="32">
        <v>6</v>
      </c>
      <c r="L184" s="32">
        <v>6</v>
      </c>
      <c r="M184" s="32">
        <v>6</v>
      </c>
      <c r="N184" s="32">
        <v>6</v>
      </c>
      <c r="O184" s="32">
        <v>6</v>
      </c>
      <c r="P184" s="32">
        <v>6</v>
      </c>
      <c r="Q184" s="32">
        <v>6</v>
      </c>
      <c r="R184" s="32">
        <v>6</v>
      </c>
      <c r="S184" s="32">
        <v>6</v>
      </c>
      <c r="T184" s="32">
        <v>6</v>
      </c>
      <c r="U184" s="32">
        <v>6</v>
      </c>
      <c r="V184" s="32">
        <v>6</v>
      </c>
      <c r="W184" s="7"/>
    </row>
    <row r="185" spans="1:23" ht="12" customHeight="1">
      <c r="A185" s="30"/>
      <c r="B185" s="31" t="s">
        <v>158</v>
      </c>
      <c r="C185" s="32">
        <v>1.08</v>
      </c>
      <c r="D185" s="32">
        <v>1.08</v>
      </c>
      <c r="E185" s="32">
        <v>1.08</v>
      </c>
      <c r="F185" s="32">
        <v>1.08</v>
      </c>
      <c r="G185" s="32">
        <v>1.08</v>
      </c>
      <c r="H185" s="32">
        <v>1.08</v>
      </c>
      <c r="I185" s="32">
        <v>1.08</v>
      </c>
      <c r="J185" s="32">
        <v>1.08</v>
      </c>
      <c r="K185" s="32">
        <v>1.08</v>
      </c>
      <c r="L185" s="32">
        <v>1.08</v>
      </c>
      <c r="M185" s="32">
        <v>1.08</v>
      </c>
      <c r="N185" s="32">
        <v>1.08</v>
      </c>
      <c r="O185" s="32">
        <v>1.08</v>
      </c>
      <c r="P185" s="32">
        <v>1.08</v>
      </c>
      <c r="Q185" s="32">
        <v>1.08</v>
      </c>
      <c r="R185" s="32">
        <v>1.08</v>
      </c>
      <c r="S185" s="32">
        <v>1.08</v>
      </c>
      <c r="T185" s="32">
        <v>1.08</v>
      </c>
      <c r="U185" s="32">
        <v>1.08</v>
      </c>
      <c r="V185" s="32">
        <v>1.08</v>
      </c>
      <c r="W185" s="7"/>
    </row>
    <row r="186" spans="1:23" ht="12" customHeight="1">
      <c r="A186" s="30"/>
      <c r="B186" s="31" t="s">
        <v>159</v>
      </c>
      <c r="C186" s="32">
        <v>6.032</v>
      </c>
      <c r="D186" s="32">
        <v>6.032</v>
      </c>
      <c r="E186" s="32">
        <v>6.032</v>
      </c>
      <c r="F186" s="32">
        <v>6.032</v>
      </c>
      <c r="G186" s="32">
        <v>6.032</v>
      </c>
      <c r="H186" s="32">
        <v>6.032</v>
      </c>
      <c r="I186" s="32">
        <v>6.032</v>
      </c>
      <c r="J186" s="32">
        <v>6.032</v>
      </c>
      <c r="K186" s="32">
        <v>6.032</v>
      </c>
      <c r="L186" s="32">
        <v>6.032</v>
      </c>
      <c r="M186" s="32">
        <v>6.032</v>
      </c>
      <c r="N186" s="32">
        <v>6.032</v>
      </c>
      <c r="O186" s="32">
        <v>6.032</v>
      </c>
      <c r="P186" s="32">
        <v>6.032</v>
      </c>
      <c r="Q186" s="32">
        <v>6.032</v>
      </c>
      <c r="R186" s="32">
        <v>6.032</v>
      </c>
      <c r="S186" s="32">
        <v>6.032</v>
      </c>
      <c r="T186" s="32">
        <v>6.032</v>
      </c>
      <c r="U186" s="32">
        <v>6.032</v>
      </c>
      <c r="V186" s="32">
        <v>6.032</v>
      </c>
      <c r="W186" s="7"/>
    </row>
    <row r="187" spans="1:23" ht="12" customHeight="1">
      <c r="A187" s="30"/>
      <c r="B187" s="31" t="s">
        <v>160</v>
      </c>
      <c r="C187" s="32">
        <v>0.5</v>
      </c>
      <c r="D187" s="32">
        <v>0.5</v>
      </c>
      <c r="E187" s="32">
        <v>0.5</v>
      </c>
      <c r="F187" s="32">
        <v>0.5</v>
      </c>
      <c r="G187" s="32">
        <v>0.5</v>
      </c>
      <c r="H187" s="32">
        <v>0.5</v>
      </c>
      <c r="I187" s="32">
        <v>0.5</v>
      </c>
      <c r="J187" s="32">
        <v>0.5</v>
      </c>
      <c r="K187" s="32">
        <v>0.5</v>
      </c>
      <c r="L187" s="32">
        <v>0.5</v>
      </c>
      <c r="M187" s="32">
        <v>0.5</v>
      </c>
      <c r="N187" s="32">
        <v>0.5</v>
      </c>
      <c r="O187" s="32">
        <v>0.5</v>
      </c>
      <c r="P187" s="32">
        <v>0.5</v>
      </c>
      <c r="Q187" s="32">
        <v>0.5</v>
      </c>
      <c r="R187" s="32">
        <v>0.5</v>
      </c>
      <c r="S187" s="32">
        <v>0.5</v>
      </c>
      <c r="T187" s="32">
        <v>0.5</v>
      </c>
      <c r="U187" s="32">
        <v>0.5</v>
      </c>
      <c r="V187" s="32">
        <v>0.5</v>
      </c>
      <c r="W187" s="7"/>
    </row>
    <row r="188" spans="1:23" ht="12" customHeight="1">
      <c r="A188" s="30"/>
      <c r="B188" s="31" t="s">
        <v>161</v>
      </c>
      <c r="C188" s="32">
        <v>6.2319999999999993</v>
      </c>
      <c r="D188" s="32">
        <v>6.2319999999999993</v>
      </c>
      <c r="E188" s="32">
        <v>6.2319999999999993</v>
      </c>
      <c r="F188" s="32">
        <v>6.2319999999999993</v>
      </c>
      <c r="G188" s="32">
        <v>6.2319999999999993</v>
      </c>
      <c r="H188" s="32">
        <v>6.2319999999999993</v>
      </c>
      <c r="I188" s="32">
        <v>6.2319999999999993</v>
      </c>
      <c r="J188" s="32">
        <v>6.2319999999999993</v>
      </c>
      <c r="K188" s="32">
        <v>6.2319999999999993</v>
      </c>
      <c r="L188" s="32">
        <v>6.2319999999999993</v>
      </c>
      <c r="M188" s="32">
        <v>6.2319999999999993</v>
      </c>
      <c r="N188" s="32">
        <v>6.2319999999999993</v>
      </c>
      <c r="O188" s="32">
        <v>6.2319999999999993</v>
      </c>
      <c r="P188" s="32">
        <v>6.2319999999999993</v>
      </c>
      <c r="Q188" s="32">
        <v>6.2319999999999993</v>
      </c>
      <c r="R188" s="32">
        <v>6.2319999999999993</v>
      </c>
      <c r="S188" s="32">
        <v>6.2319999999999993</v>
      </c>
      <c r="T188" s="32">
        <v>6.2319999999999993</v>
      </c>
      <c r="U188" s="32">
        <v>6.2319999999999993</v>
      </c>
      <c r="V188" s="32">
        <v>6.2319999999999993</v>
      </c>
      <c r="W188" s="7"/>
    </row>
    <row r="189" spans="1:23" ht="12" customHeight="1">
      <c r="A189" s="30"/>
      <c r="B189" s="31" t="s">
        <v>162</v>
      </c>
      <c r="C189" s="32">
        <v>4.9499999999999957</v>
      </c>
      <c r="D189" s="32">
        <v>4.9499999999999957</v>
      </c>
      <c r="E189" s="32">
        <v>4.9499999999999957</v>
      </c>
      <c r="F189" s="32">
        <v>4.9499999999999957</v>
      </c>
      <c r="G189" s="32">
        <v>4.9499999999999957</v>
      </c>
      <c r="H189" s="32">
        <v>4.9499999999999957</v>
      </c>
      <c r="I189" s="32">
        <v>4.9499999999999957</v>
      </c>
      <c r="J189" s="32">
        <v>4.9499999999999957</v>
      </c>
      <c r="K189" s="32">
        <v>4.9499999999999957</v>
      </c>
      <c r="L189" s="32">
        <v>4.9499999999999957</v>
      </c>
      <c r="M189" s="32">
        <v>4.9499999999999957</v>
      </c>
      <c r="N189" s="32">
        <v>4.9499999999999957</v>
      </c>
      <c r="O189" s="32">
        <v>4.9499999999999957</v>
      </c>
      <c r="P189" s="32">
        <v>4.9499999999999957</v>
      </c>
      <c r="Q189" s="32">
        <v>4.9499999999999957</v>
      </c>
      <c r="R189" s="32">
        <v>4.9499999999999957</v>
      </c>
      <c r="S189" s="32">
        <v>4.9499999999999957</v>
      </c>
      <c r="T189" s="32">
        <v>4.9499999999999957</v>
      </c>
      <c r="U189" s="32">
        <v>4.9499999999999957</v>
      </c>
      <c r="V189" s="32">
        <v>4.9499999999999957</v>
      </c>
      <c r="W189" s="7"/>
    </row>
    <row r="190" spans="1:23" ht="12" customHeight="1">
      <c r="A190" s="30"/>
      <c r="B190" s="31" t="s">
        <v>163</v>
      </c>
      <c r="C190" s="32">
        <v>7.999999999999996E-2</v>
      </c>
      <c r="D190" s="32">
        <v>7.999999999999996E-2</v>
      </c>
      <c r="E190" s="32">
        <v>7.999999999999996E-2</v>
      </c>
      <c r="F190" s="32">
        <v>7.999999999999996E-2</v>
      </c>
      <c r="G190" s="32">
        <v>7.999999999999996E-2</v>
      </c>
      <c r="H190" s="32">
        <v>7.999999999999996E-2</v>
      </c>
      <c r="I190" s="32">
        <v>7.999999999999996E-2</v>
      </c>
      <c r="J190" s="32">
        <v>7.999999999999996E-2</v>
      </c>
      <c r="K190" s="32">
        <v>7.999999999999996E-2</v>
      </c>
      <c r="L190" s="32">
        <v>7.999999999999996E-2</v>
      </c>
      <c r="M190" s="32">
        <v>7.999999999999996E-2</v>
      </c>
      <c r="N190" s="32">
        <v>7.999999999999996E-2</v>
      </c>
      <c r="O190" s="32">
        <v>7.999999999999996E-2</v>
      </c>
      <c r="P190" s="32">
        <v>7.999999999999996E-2</v>
      </c>
      <c r="Q190" s="32">
        <v>7.999999999999996E-2</v>
      </c>
      <c r="R190" s="32">
        <v>7.999999999999996E-2</v>
      </c>
      <c r="S190" s="32">
        <v>7.999999999999996E-2</v>
      </c>
      <c r="T190" s="32">
        <v>7.999999999999996E-2</v>
      </c>
      <c r="U190" s="32">
        <v>7.999999999999996E-2</v>
      </c>
      <c r="V190" s="32">
        <v>7.999999999999996E-2</v>
      </c>
      <c r="W190" s="7"/>
    </row>
    <row r="191" spans="1:23" ht="12" customHeight="1">
      <c r="A191" s="30"/>
      <c r="B191" s="31" t="s">
        <v>164</v>
      </c>
      <c r="C191" s="32">
        <v>12.799999999999997</v>
      </c>
      <c r="D191" s="32">
        <v>12.799999999999997</v>
      </c>
      <c r="E191" s="32">
        <v>12.799999999999997</v>
      </c>
      <c r="F191" s="32">
        <v>12.799999999999997</v>
      </c>
      <c r="G191" s="32">
        <v>12.799999999999997</v>
      </c>
      <c r="H191" s="32">
        <v>12.799999999999997</v>
      </c>
      <c r="I191" s="32">
        <v>12.799999999999997</v>
      </c>
      <c r="J191" s="32">
        <v>12.799999999999997</v>
      </c>
      <c r="K191" s="32">
        <v>12.799999999999997</v>
      </c>
      <c r="L191" s="32">
        <v>12.799999999999997</v>
      </c>
      <c r="M191" s="32">
        <v>12.799999999999997</v>
      </c>
      <c r="N191" s="32">
        <v>12.799999999999997</v>
      </c>
      <c r="O191" s="32">
        <v>12.799999999999997</v>
      </c>
      <c r="P191" s="32">
        <v>12.799999999999997</v>
      </c>
      <c r="Q191" s="32">
        <v>12.799999999999997</v>
      </c>
      <c r="R191" s="32">
        <v>12.799999999999997</v>
      </c>
      <c r="S191" s="32">
        <v>12.799999999999997</v>
      </c>
      <c r="T191" s="32">
        <v>12.799999999999997</v>
      </c>
      <c r="U191" s="32">
        <v>12.799999999999997</v>
      </c>
      <c r="V191" s="32">
        <v>12.799999999999997</v>
      </c>
      <c r="W191" s="7"/>
    </row>
    <row r="192" spans="1:23" ht="12" customHeight="1">
      <c r="A192" s="30"/>
      <c r="B192" s="31" t="s">
        <v>165</v>
      </c>
      <c r="C192" s="32">
        <v>0.19679999999999997</v>
      </c>
      <c r="D192" s="32">
        <v>0.19679999999999997</v>
      </c>
      <c r="E192" s="32">
        <v>0.19679999999999997</v>
      </c>
      <c r="F192" s="32">
        <v>0.19679999999999997</v>
      </c>
      <c r="G192" s="32">
        <v>0.19679999999999997</v>
      </c>
      <c r="H192" s="32">
        <v>0.19679999999999997</v>
      </c>
      <c r="I192" s="32">
        <v>0.19679999999999997</v>
      </c>
      <c r="J192" s="32">
        <v>0.19679999999999997</v>
      </c>
      <c r="K192" s="32">
        <v>0.19679999999999997</v>
      </c>
      <c r="L192" s="32">
        <v>0.19679999999999997</v>
      </c>
      <c r="M192" s="32">
        <v>0.19679999999999997</v>
      </c>
      <c r="N192" s="32">
        <v>0.19679999999999997</v>
      </c>
      <c r="O192" s="32">
        <v>0.19679999999999997</v>
      </c>
      <c r="P192" s="32">
        <v>0.19679999999999997</v>
      </c>
      <c r="Q192" s="32">
        <v>0.19679999999999997</v>
      </c>
      <c r="R192" s="32">
        <v>0.19679999999999997</v>
      </c>
      <c r="S192" s="32">
        <v>0.19679999999999997</v>
      </c>
      <c r="T192" s="32">
        <v>0.19679999999999997</v>
      </c>
      <c r="U192" s="32">
        <v>0.19679999999999997</v>
      </c>
      <c r="V192" s="32">
        <v>0.19679999999999997</v>
      </c>
      <c r="W192" s="7"/>
    </row>
    <row r="193" spans="1:23" ht="12" customHeight="1">
      <c r="A193" s="30"/>
      <c r="B193" s="31" t="s">
        <v>166</v>
      </c>
      <c r="C193" s="32">
        <v>0</v>
      </c>
      <c r="D193" s="32">
        <v>0</v>
      </c>
      <c r="E193" s="32">
        <v>0</v>
      </c>
      <c r="F193" s="32">
        <v>0</v>
      </c>
      <c r="G193" s="32">
        <v>0</v>
      </c>
      <c r="H193" s="32">
        <v>1.1799999999999997</v>
      </c>
      <c r="I193" s="32">
        <v>1.1799999999999997</v>
      </c>
      <c r="J193" s="32">
        <v>1.1799999999999997</v>
      </c>
      <c r="K193" s="32">
        <v>1.1799999999999997</v>
      </c>
      <c r="L193" s="32">
        <v>1.1799999999999997</v>
      </c>
      <c r="M193" s="32">
        <v>1.1799999999999997</v>
      </c>
      <c r="N193" s="32">
        <v>1.1799999999999997</v>
      </c>
      <c r="O193" s="32">
        <v>1.1799999999999997</v>
      </c>
      <c r="P193" s="32">
        <v>1.1799999999999997</v>
      </c>
      <c r="Q193" s="32">
        <v>1.1799999999999997</v>
      </c>
      <c r="R193" s="32">
        <v>1.1799999999999997</v>
      </c>
      <c r="S193" s="32">
        <v>1.1799999999999997</v>
      </c>
      <c r="T193" s="32">
        <v>1.1799999999999997</v>
      </c>
      <c r="U193" s="32">
        <v>1.1799999999999997</v>
      </c>
      <c r="V193" s="32">
        <v>1.1799999999999997</v>
      </c>
      <c r="W193" s="7"/>
    </row>
    <row r="194" spans="1:23" ht="12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7"/>
    </row>
    <row r="195" spans="1:23" ht="12" customHeight="1">
      <c r="A195" s="34" t="s">
        <v>167</v>
      </c>
      <c r="B195" s="35"/>
      <c r="C195" s="36">
        <f>C196</f>
        <v>-1051.83</v>
      </c>
      <c r="D195" s="36">
        <f t="shared" ref="D195:V195" si="15">D196</f>
        <v>-206.39</v>
      </c>
      <c r="E195" s="36">
        <f t="shared" si="15"/>
        <v>1.9999999999999998E-21</v>
      </c>
      <c r="F195" s="36">
        <f t="shared" si="15"/>
        <v>1.9999999999999998E-21</v>
      </c>
      <c r="G195" s="36">
        <f t="shared" si="15"/>
        <v>1.9999999999999998E-21</v>
      </c>
      <c r="H195" s="36">
        <f t="shared" si="15"/>
        <v>1.9999999999999998E-21</v>
      </c>
      <c r="I195" s="36">
        <f t="shared" si="15"/>
        <v>1.9999999999999998E-21</v>
      </c>
      <c r="J195" s="36">
        <f t="shared" si="15"/>
        <v>1.9999999999999998E-21</v>
      </c>
      <c r="K195" s="36">
        <f t="shared" si="15"/>
        <v>1.9999999999999998E-21</v>
      </c>
      <c r="L195" s="36">
        <f t="shared" si="15"/>
        <v>1.9999999999999998E-21</v>
      </c>
      <c r="M195" s="36">
        <f t="shared" si="15"/>
        <v>1.9999999999999998E-21</v>
      </c>
      <c r="N195" s="36">
        <f t="shared" si="15"/>
        <v>1.9999999999999998E-21</v>
      </c>
      <c r="O195" s="36">
        <f t="shared" si="15"/>
        <v>1.9999999999999998E-21</v>
      </c>
      <c r="P195" s="36">
        <f t="shared" si="15"/>
        <v>1.9999999999999998E-21</v>
      </c>
      <c r="Q195" s="36">
        <f t="shared" si="15"/>
        <v>1.9999999999999998E-21</v>
      </c>
      <c r="R195" s="36">
        <f t="shared" si="15"/>
        <v>1.9999999999999998E-21</v>
      </c>
      <c r="S195" s="36">
        <f t="shared" si="15"/>
        <v>1.9999999999999998E-21</v>
      </c>
      <c r="T195" s="36">
        <f t="shared" si="15"/>
        <v>1.9999999999999998E-21</v>
      </c>
      <c r="U195" s="36">
        <f t="shared" si="15"/>
        <v>1.9999999999999998E-21</v>
      </c>
      <c r="V195" s="36">
        <f t="shared" si="15"/>
        <v>1.9999999999999998E-21</v>
      </c>
      <c r="W195" s="7"/>
    </row>
    <row r="196" spans="1:23" ht="12" customHeight="1">
      <c r="A196" s="30"/>
      <c r="B196" s="31" t="s">
        <v>168</v>
      </c>
      <c r="C196" s="32">
        <v>-1051.83</v>
      </c>
      <c r="D196" s="32">
        <v>-206.39</v>
      </c>
      <c r="E196" s="32">
        <v>1.9999999999999998E-21</v>
      </c>
      <c r="F196" s="32">
        <v>1.9999999999999998E-21</v>
      </c>
      <c r="G196" s="32">
        <v>1.9999999999999998E-21</v>
      </c>
      <c r="H196" s="32">
        <v>1.9999999999999998E-21</v>
      </c>
      <c r="I196" s="32">
        <v>1.9999999999999998E-21</v>
      </c>
      <c r="J196" s="32">
        <v>1.9999999999999998E-21</v>
      </c>
      <c r="K196" s="32">
        <v>1.9999999999999998E-21</v>
      </c>
      <c r="L196" s="32">
        <v>1.9999999999999998E-21</v>
      </c>
      <c r="M196" s="32">
        <v>1.9999999999999998E-21</v>
      </c>
      <c r="N196" s="32">
        <v>1.9999999999999998E-21</v>
      </c>
      <c r="O196" s="32">
        <v>1.9999999999999998E-21</v>
      </c>
      <c r="P196" s="32">
        <v>1.9999999999999998E-21</v>
      </c>
      <c r="Q196" s="32">
        <v>1.9999999999999998E-21</v>
      </c>
      <c r="R196" s="32">
        <v>1.9999999999999998E-21</v>
      </c>
      <c r="S196" s="32">
        <v>1.9999999999999998E-21</v>
      </c>
      <c r="T196" s="32">
        <v>1.9999999999999998E-21</v>
      </c>
      <c r="U196" s="32">
        <v>1.9999999999999998E-21</v>
      </c>
      <c r="V196" s="32">
        <v>1.9999999999999998E-21</v>
      </c>
      <c r="W196" s="7"/>
    </row>
    <row r="197" spans="1:23" ht="12" customHeight="1">
      <c r="A197" s="30"/>
      <c r="B197" s="31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</row>
    <row r="198" spans="1:23" ht="12" customHeight="1" thickBot="1">
      <c r="A198" s="30"/>
      <c r="B198" s="3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7"/>
    </row>
    <row r="199" spans="1:23" ht="16.2" thickBot="1">
      <c r="A199" s="24" t="s">
        <v>169</v>
      </c>
      <c r="B199" s="25"/>
      <c r="C199" s="26">
        <f>SUM(C200:C320)</f>
        <v>5913.4507950000007</v>
      </c>
      <c r="D199" s="26">
        <f t="shared" ref="D199:V199" si="16">SUM(D200:D320)</f>
        <v>6011.920795</v>
      </c>
      <c r="E199" s="26">
        <f t="shared" si="16"/>
        <v>6241.920795</v>
      </c>
      <c r="F199" s="26">
        <f t="shared" si="16"/>
        <v>6503.3127949999998</v>
      </c>
      <c r="G199" s="26">
        <f t="shared" si="16"/>
        <v>5723.3127950000007</v>
      </c>
      <c r="H199" s="26">
        <f t="shared" si="16"/>
        <v>5830.1877950000007</v>
      </c>
      <c r="I199" s="26">
        <f t="shared" si="16"/>
        <v>3787.2967949999993</v>
      </c>
      <c r="J199" s="26">
        <f t="shared" si="16"/>
        <v>3787.2967949999993</v>
      </c>
      <c r="K199" s="26">
        <f t="shared" si="16"/>
        <v>3732.2067949999991</v>
      </c>
      <c r="L199" s="26">
        <f t="shared" si="16"/>
        <v>3728.6089949999996</v>
      </c>
      <c r="M199" s="26">
        <f t="shared" si="16"/>
        <v>2411.8569949999996</v>
      </c>
      <c r="N199" s="26">
        <f t="shared" si="16"/>
        <v>1830.3927949999991</v>
      </c>
      <c r="O199" s="26">
        <f t="shared" si="16"/>
        <v>1763.4393999999993</v>
      </c>
      <c r="P199" s="26">
        <f t="shared" si="16"/>
        <v>1413.6912999999995</v>
      </c>
      <c r="Q199" s="26">
        <f t="shared" si="16"/>
        <v>1413.6906999999994</v>
      </c>
      <c r="R199" s="26">
        <f t="shared" si="16"/>
        <v>1053.6426999999999</v>
      </c>
      <c r="S199" s="26">
        <f t="shared" si="16"/>
        <v>1033.6626999999999</v>
      </c>
      <c r="T199" s="26">
        <f t="shared" si="16"/>
        <v>1030.9206999999997</v>
      </c>
      <c r="U199" s="26">
        <f t="shared" si="16"/>
        <v>1028.2732999999998</v>
      </c>
      <c r="V199" s="26">
        <f t="shared" si="16"/>
        <v>1028.0403000000001</v>
      </c>
      <c r="W199" s="7"/>
    </row>
    <row r="200" spans="1:23" ht="12" customHeight="1">
      <c r="A200" s="30"/>
      <c r="B200" s="31" t="s">
        <v>170</v>
      </c>
      <c r="C200" s="32">
        <v>0.24000000000000021</v>
      </c>
      <c r="D200" s="32">
        <v>0.24000000000000021</v>
      </c>
      <c r="E200" s="32">
        <v>0.24000000000000021</v>
      </c>
      <c r="F200" s="32">
        <v>0.24000000000000021</v>
      </c>
      <c r="G200" s="32">
        <v>0.24000000000000021</v>
      </c>
      <c r="H200" s="32">
        <v>0.24000000000000021</v>
      </c>
      <c r="I200" s="32">
        <v>0.24000000000000021</v>
      </c>
      <c r="J200" s="32">
        <v>0.24000000000000021</v>
      </c>
      <c r="K200" s="32">
        <v>0.24000000000000021</v>
      </c>
      <c r="L200" s="32">
        <v>0.24000000000000021</v>
      </c>
      <c r="M200" s="32">
        <v>0.24000000000000021</v>
      </c>
      <c r="N200" s="32">
        <v>0.24000000000000021</v>
      </c>
      <c r="O200" s="32">
        <v>0.24000000000000021</v>
      </c>
      <c r="P200" s="32">
        <v>0.24000000000000021</v>
      </c>
      <c r="Q200" s="32">
        <v>0.24000000000000021</v>
      </c>
      <c r="R200" s="32">
        <v>0.24000000000000021</v>
      </c>
      <c r="S200" s="32">
        <v>0.24000000000000021</v>
      </c>
      <c r="T200" s="32">
        <v>0.24000000000000021</v>
      </c>
      <c r="U200" s="32">
        <v>0.24000000000000021</v>
      </c>
      <c r="V200" s="32">
        <v>0.24000000000000021</v>
      </c>
      <c r="W200" s="7"/>
    </row>
    <row r="201" spans="1:23" ht="12" customHeight="1">
      <c r="A201" s="30"/>
      <c r="B201" s="31" t="s">
        <v>171</v>
      </c>
      <c r="C201" s="32">
        <v>1.8019999999999996</v>
      </c>
      <c r="D201" s="32">
        <v>1.8019999999999996</v>
      </c>
      <c r="E201" s="32">
        <v>1.8019999999999996</v>
      </c>
      <c r="F201" s="32">
        <v>1.8019999999999996</v>
      </c>
      <c r="G201" s="32">
        <v>1.8019999999999996</v>
      </c>
      <c r="H201" s="32">
        <v>1.8019999999999996</v>
      </c>
      <c r="I201" s="32">
        <v>1.8019999999999996</v>
      </c>
      <c r="J201" s="32">
        <v>1.8019999999999996</v>
      </c>
      <c r="K201" s="32">
        <v>1.8019999999999996</v>
      </c>
      <c r="L201" s="32">
        <v>1.8019999999999996</v>
      </c>
      <c r="M201" s="32">
        <v>1.8019999999999996</v>
      </c>
      <c r="N201" s="32">
        <v>1.8019999999999996</v>
      </c>
      <c r="O201" s="32">
        <v>1.8019999999999996</v>
      </c>
      <c r="P201" s="32">
        <v>1.8019999999999996</v>
      </c>
      <c r="Q201" s="32">
        <v>1.8019999999999996</v>
      </c>
      <c r="R201" s="32">
        <v>1.8019999999999996</v>
      </c>
      <c r="S201" s="32">
        <v>1.8019999999999996</v>
      </c>
      <c r="T201" s="32">
        <v>1.8019999999999996</v>
      </c>
      <c r="U201" s="32">
        <v>1.8019999999999996</v>
      </c>
      <c r="V201" s="32">
        <v>1.8019999999999996</v>
      </c>
      <c r="W201" s="7"/>
    </row>
    <row r="202" spans="1:23" ht="12" customHeight="1">
      <c r="A202" s="30"/>
      <c r="B202" s="31" t="s">
        <v>172</v>
      </c>
      <c r="C202" s="32">
        <v>3.0000000000000027E-2</v>
      </c>
      <c r="D202" s="32">
        <v>3.0000000000000027E-2</v>
      </c>
      <c r="E202" s="32">
        <v>3.0000000000000027E-2</v>
      </c>
      <c r="F202" s="32">
        <v>3.0000000000000027E-2</v>
      </c>
      <c r="G202" s="32">
        <v>3.0000000000000027E-2</v>
      </c>
      <c r="H202" s="32">
        <v>3.0000000000000027E-2</v>
      </c>
      <c r="I202" s="32">
        <v>3.0000000000000027E-2</v>
      </c>
      <c r="J202" s="32">
        <v>3.0000000000000027E-2</v>
      </c>
      <c r="K202" s="32">
        <v>3.0000000000000027E-2</v>
      </c>
      <c r="L202" s="32">
        <v>3.0000000000000027E-2</v>
      </c>
      <c r="M202" s="32">
        <v>3.0000000000000027E-2</v>
      </c>
      <c r="N202" s="32">
        <v>3.0000000000000027E-2</v>
      </c>
      <c r="O202" s="32">
        <v>3.0000000000000027E-2</v>
      </c>
      <c r="P202" s="32">
        <v>3.0000000000000027E-2</v>
      </c>
      <c r="Q202" s="32">
        <v>3.0000000000000027E-2</v>
      </c>
      <c r="R202" s="32">
        <v>3.0000000000000027E-2</v>
      </c>
      <c r="S202" s="32">
        <v>3.0000000000000027E-2</v>
      </c>
      <c r="T202" s="32">
        <v>3.0000000000000027E-2</v>
      </c>
      <c r="U202" s="32">
        <v>3.0000000000000027E-2</v>
      </c>
      <c r="V202" s="32">
        <v>3.0000000000000027E-2</v>
      </c>
      <c r="W202" s="7"/>
    </row>
    <row r="203" spans="1:23" ht="12" customHeight="1">
      <c r="A203" s="30"/>
      <c r="B203" s="31" t="s">
        <v>173</v>
      </c>
      <c r="C203" s="32">
        <v>1.2173000000000016</v>
      </c>
      <c r="D203" s="32">
        <v>1.2173000000000016</v>
      </c>
      <c r="E203" s="32">
        <v>1.2173000000000016</v>
      </c>
      <c r="F203" s="32">
        <v>1.2173000000000016</v>
      </c>
      <c r="G203" s="32">
        <v>1.2173000000000016</v>
      </c>
      <c r="H203" s="32">
        <v>1.2173000000000016</v>
      </c>
      <c r="I203" s="32">
        <v>1.2173000000000016</v>
      </c>
      <c r="J203" s="32">
        <v>1.2173000000000016</v>
      </c>
      <c r="K203" s="32">
        <v>1.2173000000000016</v>
      </c>
      <c r="L203" s="32">
        <v>1.2173000000000016</v>
      </c>
      <c r="M203" s="32">
        <v>1.2173000000000016</v>
      </c>
      <c r="N203" s="32">
        <v>1.2173000000000016</v>
      </c>
      <c r="O203" s="32">
        <v>1.2173000000000016</v>
      </c>
      <c r="P203" s="32">
        <v>1.2173000000000016</v>
      </c>
      <c r="Q203" s="32">
        <v>1.2173000000000016</v>
      </c>
      <c r="R203" s="32">
        <v>1.2173000000000016</v>
      </c>
      <c r="S203" s="32">
        <v>1.2173000000000016</v>
      </c>
      <c r="T203" s="32">
        <v>1.2173000000000016</v>
      </c>
      <c r="U203" s="32">
        <v>1.2173000000000016</v>
      </c>
      <c r="V203" s="32">
        <v>1.2173000000000016</v>
      </c>
      <c r="W203" s="7"/>
    </row>
    <row r="204" spans="1:23" ht="12" customHeight="1">
      <c r="A204" s="30"/>
      <c r="B204" s="31" t="s">
        <v>174</v>
      </c>
      <c r="C204" s="32">
        <v>1.1590000000000025</v>
      </c>
      <c r="D204" s="32">
        <v>1.1590000000000025</v>
      </c>
      <c r="E204" s="32">
        <v>1.1590000000000025</v>
      </c>
      <c r="F204" s="32">
        <v>1.1590000000000025</v>
      </c>
      <c r="G204" s="32">
        <v>1.1590000000000025</v>
      </c>
      <c r="H204" s="32">
        <v>1.1590000000000025</v>
      </c>
      <c r="I204" s="32">
        <v>1.1590000000000025</v>
      </c>
      <c r="J204" s="32">
        <v>1.1590000000000025</v>
      </c>
      <c r="K204" s="32">
        <v>1.1590000000000025</v>
      </c>
      <c r="L204" s="32">
        <v>1.1590000000000025</v>
      </c>
      <c r="M204" s="32">
        <v>1.1590000000000025</v>
      </c>
      <c r="N204" s="32">
        <v>1.1590000000000025</v>
      </c>
      <c r="O204" s="32">
        <v>1.1590000000000025</v>
      </c>
      <c r="P204" s="32">
        <v>1.1590000000000025</v>
      </c>
      <c r="Q204" s="32">
        <v>1.1590000000000025</v>
      </c>
      <c r="R204" s="32">
        <v>1.1590000000000025</v>
      </c>
      <c r="S204" s="32">
        <v>1.1590000000000025</v>
      </c>
      <c r="T204" s="32">
        <v>1.1590000000000025</v>
      </c>
      <c r="U204" s="32">
        <v>1.1590000000000025</v>
      </c>
      <c r="V204" s="32">
        <v>1.1590000000000025</v>
      </c>
      <c r="W204" s="7"/>
    </row>
    <row r="205" spans="1:23" ht="12" customHeight="1">
      <c r="A205" s="30"/>
      <c r="B205" s="31" t="s">
        <v>175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  <c r="H205" s="32">
        <v>35</v>
      </c>
      <c r="I205" s="32">
        <v>35</v>
      </c>
      <c r="J205" s="32">
        <v>35</v>
      </c>
      <c r="K205" s="32">
        <v>35</v>
      </c>
      <c r="L205" s="32">
        <v>35</v>
      </c>
      <c r="M205" s="32">
        <v>35</v>
      </c>
      <c r="N205" s="32">
        <v>35</v>
      </c>
      <c r="O205" s="32">
        <v>35</v>
      </c>
      <c r="P205" s="32">
        <v>35</v>
      </c>
      <c r="Q205" s="32">
        <v>35</v>
      </c>
      <c r="R205" s="32">
        <v>35</v>
      </c>
      <c r="S205" s="32">
        <v>35</v>
      </c>
      <c r="T205" s="32">
        <v>35</v>
      </c>
      <c r="U205" s="32">
        <v>35</v>
      </c>
      <c r="V205" s="32">
        <v>35</v>
      </c>
      <c r="W205" s="7"/>
    </row>
    <row r="206" spans="1:23" ht="12" customHeight="1">
      <c r="A206" s="30"/>
      <c r="B206" s="31" t="s">
        <v>176</v>
      </c>
      <c r="C206" s="32">
        <v>0</v>
      </c>
      <c r="D206" s="32">
        <v>0</v>
      </c>
      <c r="E206" s="32">
        <v>0</v>
      </c>
      <c r="F206" s="32">
        <v>0</v>
      </c>
      <c r="G206" s="32">
        <v>500</v>
      </c>
      <c r="H206" s="32">
        <v>500</v>
      </c>
      <c r="I206" s="32">
        <v>500</v>
      </c>
      <c r="J206" s="32">
        <v>500</v>
      </c>
      <c r="K206" s="32">
        <v>500</v>
      </c>
      <c r="L206" s="32">
        <v>500</v>
      </c>
      <c r="M206" s="32">
        <v>500</v>
      </c>
      <c r="N206" s="32">
        <v>500</v>
      </c>
      <c r="O206" s="32">
        <v>500</v>
      </c>
      <c r="P206" s="32">
        <v>500</v>
      </c>
      <c r="Q206" s="32">
        <v>500</v>
      </c>
      <c r="R206" s="32">
        <v>500</v>
      </c>
      <c r="S206" s="32">
        <v>500</v>
      </c>
      <c r="T206" s="32">
        <v>500</v>
      </c>
      <c r="U206" s="32">
        <v>500</v>
      </c>
      <c r="V206" s="32">
        <v>500</v>
      </c>
      <c r="W206" s="7"/>
    </row>
    <row r="207" spans="1:23" ht="12" customHeight="1">
      <c r="A207" s="30"/>
      <c r="B207" s="31" t="s">
        <v>177</v>
      </c>
      <c r="C207" s="32">
        <v>2.2000000000000028</v>
      </c>
      <c r="D207" s="32">
        <v>2.2000000000000028</v>
      </c>
      <c r="E207" s="32">
        <v>2.2000000000000028</v>
      </c>
      <c r="F207" s="32">
        <v>2.2000000000000028</v>
      </c>
      <c r="G207" s="32">
        <v>2.2000000000000028</v>
      </c>
      <c r="H207" s="32">
        <v>2.2000000000000028</v>
      </c>
      <c r="I207" s="32">
        <v>2.2000000000000028</v>
      </c>
      <c r="J207" s="32">
        <v>2.2000000000000028</v>
      </c>
      <c r="K207" s="32">
        <v>2.2000000000000028</v>
      </c>
      <c r="L207" s="32">
        <v>2.2000000000000028</v>
      </c>
      <c r="M207" s="32">
        <v>2.2000000000000028</v>
      </c>
      <c r="N207" s="32">
        <v>2.2000000000000028</v>
      </c>
      <c r="O207" s="32">
        <v>2.2000000000000028</v>
      </c>
      <c r="P207" s="32">
        <v>2.2000000000000028</v>
      </c>
      <c r="Q207" s="32">
        <v>2.2000000000000028</v>
      </c>
      <c r="R207" s="32">
        <v>2.2000000000000028</v>
      </c>
      <c r="S207" s="32">
        <v>2.2000000000000028</v>
      </c>
      <c r="T207" s="32">
        <v>2.2000000000000028</v>
      </c>
      <c r="U207" s="32">
        <v>2.2000000000000028</v>
      </c>
      <c r="V207" s="32">
        <v>2.2000000000000028</v>
      </c>
      <c r="W207" s="7"/>
    </row>
    <row r="208" spans="1:23" ht="12" customHeight="1">
      <c r="A208" s="30"/>
      <c r="B208" s="31" t="s">
        <v>178</v>
      </c>
      <c r="C208" s="32">
        <v>0</v>
      </c>
      <c r="D208" s="32">
        <v>12.450000000000017</v>
      </c>
      <c r="E208" s="32">
        <v>12.450000000000017</v>
      </c>
      <c r="F208" s="32">
        <v>12.450000000000017</v>
      </c>
      <c r="G208" s="32">
        <v>12.450000000000017</v>
      </c>
      <c r="H208" s="32">
        <v>12.450000000000017</v>
      </c>
      <c r="I208" s="32">
        <v>12.450000000000017</v>
      </c>
      <c r="J208" s="32">
        <v>12.450000000000017</v>
      </c>
      <c r="K208" s="32">
        <v>12.450000000000017</v>
      </c>
      <c r="L208" s="32">
        <v>12.450000000000017</v>
      </c>
      <c r="M208" s="32">
        <v>12.450000000000017</v>
      </c>
      <c r="N208" s="32">
        <v>12.450000000000017</v>
      </c>
      <c r="O208" s="32">
        <v>12.450000000000017</v>
      </c>
      <c r="P208" s="32">
        <v>12.450000000000017</v>
      </c>
      <c r="Q208" s="32">
        <v>12.450000000000017</v>
      </c>
      <c r="R208" s="32">
        <v>12.450000000000017</v>
      </c>
      <c r="S208" s="32">
        <v>12.450000000000017</v>
      </c>
      <c r="T208" s="32">
        <v>12.450000000000017</v>
      </c>
      <c r="U208" s="32">
        <v>12.450000000000017</v>
      </c>
      <c r="V208" s="32">
        <v>12.450000000000017</v>
      </c>
      <c r="W208" s="7"/>
    </row>
    <row r="209" spans="1:23" ht="12" customHeight="1">
      <c r="A209" s="30"/>
      <c r="B209" s="31" t="s">
        <v>179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71.875</v>
      </c>
      <c r="I209" s="32">
        <v>71.875</v>
      </c>
      <c r="J209" s="32">
        <v>71.875</v>
      </c>
      <c r="K209" s="32">
        <v>71.875</v>
      </c>
      <c r="L209" s="32">
        <v>71.875</v>
      </c>
      <c r="M209" s="32">
        <v>71.875</v>
      </c>
      <c r="N209" s="32">
        <v>71.875</v>
      </c>
      <c r="O209" s="32">
        <v>71.875</v>
      </c>
      <c r="P209" s="32">
        <v>71.875</v>
      </c>
      <c r="Q209" s="32">
        <v>71.875</v>
      </c>
      <c r="R209" s="32">
        <v>71.875</v>
      </c>
      <c r="S209" s="32">
        <v>71.875</v>
      </c>
      <c r="T209" s="32">
        <v>71.875</v>
      </c>
      <c r="U209" s="32">
        <v>71.875</v>
      </c>
      <c r="V209" s="32">
        <v>71.875</v>
      </c>
      <c r="W209" s="7"/>
    </row>
    <row r="210" spans="1:23" ht="12" customHeight="1">
      <c r="A210" s="30"/>
      <c r="B210" s="31" t="s">
        <v>180</v>
      </c>
      <c r="C210" s="32">
        <v>0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23.75</v>
      </c>
      <c r="J210" s="32">
        <v>23.75</v>
      </c>
      <c r="K210" s="32">
        <v>23.75</v>
      </c>
      <c r="L210" s="32">
        <v>23.75</v>
      </c>
      <c r="M210" s="32">
        <v>23.75</v>
      </c>
      <c r="N210" s="32">
        <v>23.75</v>
      </c>
      <c r="O210" s="32">
        <v>23.75</v>
      </c>
      <c r="P210" s="32">
        <v>23.75</v>
      </c>
      <c r="Q210" s="32">
        <v>23.75</v>
      </c>
      <c r="R210" s="32">
        <v>23.75</v>
      </c>
      <c r="S210" s="32">
        <v>23.75</v>
      </c>
      <c r="T210" s="32">
        <v>23.75</v>
      </c>
      <c r="U210" s="32">
        <v>23.75</v>
      </c>
      <c r="V210" s="32">
        <v>23.75</v>
      </c>
      <c r="W210" s="7"/>
    </row>
    <row r="211" spans="1:23" ht="12" customHeight="1">
      <c r="A211" s="30"/>
      <c r="B211" s="31" t="s">
        <v>181</v>
      </c>
      <c r="C211" s="32">
        <v>10</v>
      </c>
      <c r="D211" s="32">
        <v>10</v>
      </c>
      <c r="E211" s="32">
        <v>10</v>
      </c>
      <c r="F211" s="32">
        <v>10</v>
      </c>
      <c r="G211" s="32">
        <v>10</v>
      </c>
      <c r="H211" s="32">
        <v>10</v>
      </c>
      <c r="I211" s="32">
        <v>10</v>
      </c>
      <c r="J211" s="32">
        <v>10</v>
      </c>
      <c r="K211" s="32">
        <v>10</v>
      </c>
      <c r="L211" s="32">
        <v>10</v>
      </c>
      <c r="M211" s="32">
        <v>10</v>
      </c>
      <c r="N211" s="32">
        <v>10</v>
      </c>
      <c r="O211" s="32">
        <v>10</v>
      </c>
      <c r="P211" s="32">
        <v>10</v>
      </c>
      <c r="Q211" s="32">
        <v>10</v>
      </c>
      <c r="R211" s="32">
        <v>10</v>
      </c>
      <c r="S211" s="32">
        <v>10</v>
      </c>
      <c r="T211" s="32">
        <v>10</v>
      </c>
      <c r="U211" s="32">
        <v>10</v>
      </c>
      <c r="V211" s="32">
        <v>10</v>
      </c>
      <c r="W211" s="7"/>
    </row>
    <row r="212" spans="1:23" ht="12" customHeight="1">
      <c r="A212" s="30"/>
      <c r="B212" s="31" t="s">
        <v>182</v>
      </c>
      <c r="C212" s="32">
        <v>7</v>
      </c>
      <c r="D212" s="32">
        <v>7</v>
      </c>
      <c r="E212" s="32">
        <v>7</v>
      </c>
      <c r="F212" s="32">
        <v>7</v>
      </c>
      <c r="G212" s="32">
        <v>7</v>
      </c>
      <c r="H212" s="32">
        <v>7</v>
      </c>
      <c r="I212" s="32">
        <v>7</v>
      </c>
      <c r="J212" s="32">
        <v>7</v>
      </c>
      <c r="K212" s="32">
        <v>7</v>
      </c>
      <c r="L212" s="32">
        <v>7</v>
      </c>
      <c r="M212" s="32">
        <v>7</v>
      </c>
      <c r="N212" s="32">
        <v>7</v>
      </c>
      <c r="O212" s="32">
        <v>7</v>
      </c>
      <c r="P212" s="32">
        <v>7</v>
      </c>
      <c r="Q212" s="32">
        <v>7</v>
      </c>
      <c r="R212" s="32">
        <v>7</v>
      </c>
      <c r="S212" s="32">
        <v>7</v>
      </c>
      <c r="T212" s="32">
        <v>7</v>
      </c>
      <c r="U212" s="32">
        <v>7</v>
      </c>
      <c r="V212" s="32">
        <v>7</v>
      </c>
      <c r="W212" s="7"/>
    </row>
    <row r="213" spans="1:23" ht="12" customHeight="1">
      <c r="A213" s="30"/>
      <c r="B213" s="31" t="s">
        <v>183</v>
      </c>
      <c r="C213" s="32">
        <v>13</v>
      </c>
      <c r="D213" s="32">
        <v>13</v>
      </c>
      <c r="E213" s="32">
        <v>13</v>
      </c>
      <c r="F213" s="32">
        <v>13</v>
      </c>
      <c r="G213" s="32">
        <v>13</v>
      </c>
      <c r="H213" s="32">
        <v>13</v>
      </c>
      <c r="I213" s="32">
        <v>13</v>
      </c>
      <c r="J213" s="32">
        <v>13</v>
      </c>
      <c r="K213" s="32">
        <v>13</v>
      </c>
      <c r="L213" s="32">
        <v>13</v>
      </c>
      <c r="M213" s="32">
        <v>13</v>
      </c>
      <c r="N213" s="32">
        <v>13</v>
      </c>
      <c r="O213" s="32">
        <v>13</v>
      </c>
      <c r="P213" s="32">
        <v>13</v>
      </c>
      <c r="Q213" s="32">
        <v>13</v>
      </c>
      <c r="R213" s="32">
        <v>13</v>
      </c>
      <c r="S213" s="32">
        <v>13</v>
      </c>
      <c r="T213" s="32">
        <v>13</v>
      </c>
      <c r="U213" s="32">
        <v>13</v>
      </c>
      <c r="V213" s="32">
        <v>13</v>
      </c>
      <c r="W213" s="7"/>
    </row>
    <row r="214" spans="1:23" ht="12" customHeight="1">
      <c r="A214" s="30"/>
      <c r="B214" s="31" t="s">
        <v>184</v>
      </c>
      <c r="C214" s="32">
        <v>7.5</v>
      </c>
      <c r="D214" s="32">
        <v>7.5</v>
      </c>
      <c r="E214" s="32">
        <v>7.5</v>
      </c>
      <c r="F214" s="32">
        <v>7.5</v>
      </c>
      <c r="G214" s="32">
        <v>7.5</v>
      </c>
      <c r="H214" s="32">
        <v>7.5</v>
      </c>
      <c r="I214" s="32">
        <v>7.5</v>
      </c>
      <c r="J214" s="32">
        <v>7.5</v>
      </c>
      <c r="K214" s="32">
        <v>7.5</v>
      </c>
      <c r="L214" s="32">
        <v>7.5</v>
      </c>
      <c r="M214" s="32">
        <v>7.5</v>
      </c>
      <c r="N214" s="32">
        <v>7.5</v>
      </c>
      <c r="O214" s="32">
        <v>7.5</v>
      </c>
      <c r="P214" s="32">
        <v>7.5</v>
      </c>
      <c r="Q214" s="32">
        <v>7.5</v>
      </c>
      <c r="R214" s="32">
        <v>7.5</v>
      </c>
      <c r="S214" s="32">
        <v>7.5</v>
      </c>
      <c r="T214" s="32">
        <v>7.5</v>
      </c>
      <c r="U214" s="32">
        <v>7.5</v>
      </c>
      <c r="V214" s="32">
        <v>7.5</v>
      </c>
      <c r="W214" s="7"/>
    </row>
    <row r="215" spans="1:23" ht="12" customHeight="1">
      <c r="A215" s="30"/>
      <c r="B215" s="31" t="s">
        <v>185</v>
      </c>
      <c r="C215" s="32">
        <v>0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7"/>
    </row>
    <row r="216" spans="1:23" ht="12" customHeight="1">
      <c r="A216" s="30"/>
      <c r="B216" s="31" t="s">
        <v>186</v>
      </c>
      <c r="C216" s="32">
        <v>185.89599999999999</v>
      </c>
      <c r="D216" s="32">
        <v>185.89599999999999</v>
      </c>
      <c r="E216" s="32">
        <v>185.89599999999999</v>
      </c>
      <c r="F216" s="32">
        <v>185.89599999999999</v>
      </c>
      <c r="G216" s="32">
        <v>185.89599999999999</v>
      </c>
      <c r="H216" s="32">
        <v>185.89599999999999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7"/>
    </row>
    <row r="217" spans="1:23" ht="12" customHeight="1">
      <c r="A217" s="30"/>
      <c r="B217" s="31" t="s">
        <v>187</v>
      </c>
      <c r="C217" s="32">
        <v>180.89599999999999</v>
      </c>
      <c r="D217" s="32">
        <v>180.89599999999999</v>
      </c>
      <c r="E217" s="32">
        <v>180.89599999999999</v>
      </c>
      <c r="F217" s="32">
        <v>180.89599999999999</v>
      </c>
      <c r="G217" s="32">
        <v>180.89599999999999</v>
      </c>
      <c r="H217" s="32">
        <v>180.89599999999999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7"/>
    </row>
    <row r="218" spans="1:23" ht="12" customHeight="1">
      <c r="A218" s="30"/>
      <c r="B218" s="31" t="s">
        <v>188</v>
      </c>
      <c r="C218" s="32">
        <v>49.5</v>
      </c>
      <c r="D218" s="32">
        <v>49.5</v>
      </c>
      <c r="E218" s="32">
        <v>49.5</v>
      </c>
      <c r="F218" s="32">
        <v>49.5</v>
      </c>
      <c r="G218" s="32">
        <v>49.5</v>
      </c>
      <c r="H218" s="32">
        <v>49.5</v>
      </c>
      <c r="I218" s="32">
        <v>49.5</v>
      </c>
      <c r="J218" s="32">
        <v>49.5</v>
      </c>
      <c r="K218" s="32">
        <v>49.5</v>
      </c>
      <c r="L218" s="32">
        <v>49.5</v>
      </c>
      <c r="M218" s="32">
        <v>49.5</v>
      </c>
      <c r="N218" s="32">
        <v>49.5</v>
      </c>
      <c r="O218" s="32">
        <v>49.5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7"/>
    </row>
    <row r="219" spans="1:23" ht="12" customHeight="1">
      <c r="A219" s="30"/>
      <c r="B219" s="31" t="s">
        <v>189</v>
      </c>
      <c r="C219" s="32">
        <v>0.15599999999999992</v>
      </c>
      <c r="D219" s="32">
        <v>0.15599999999999992</v>
      </c>
      <c r="E219" s="32">
        <v>0.15599999999999992</v>
      </c>
      <c r="F219" s="32">
        <v>0.15599999999999992</v>
      </c>
      <c r="G219" s="32">
        <v>0.15599999999999992</v>
      </c>
      <c r="H219" s="32">
        <v>0.15599999999999992</v>
      </c>
      <c r="I219" s="32">
        <v>0.15599999999999992</v>
      </c>
      <c r="J219" s="32">
        <v>0.15599999999999992</v>
      </c>
      <c r="K219" s="32">
        <v>0.15599999999999992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7"/>
    </row>
    <row r="220" spans="1:23" ht="12" customHeight="1">
      <c r="A220" s="30"/>
      <c r="B220" s="31" t="s">
        <v>190</v>
      </c>
      <c r="C220" s="32">
        <v>1.8579999999999997</v>
      </c>
      <c r="D220" s="32">
        <v>1.8579999999999997</v>
      </c>
      <c r="E220" s="32">
        <v>1.8579999999999997</v>
      </c>
      <c r="F220" s="32">
        <v>1.8579999999999997</v>
      </c>
      <c r="G220" s="32">
        <v>1.8579999999999997</v>
      </c>
      <c r="H220" s="32">
        <v>1.8579999999999997</v>
      </c>
      <c r="I220" s="32">
        <v>1.8579999999999997</v>
      </c>
      <c r="J220" s="32">
        <v>1.8579999999999997</v>
      </c>
      <c r="K220" s="32">
        <v>1.8579999999999997</v>
      </c>
      <c r="L220" s="32">
        <v>1.8579999999999997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7"/>
    </row>
    <row r="221" spans="1:23" ht="12" customHeight="1">
      <c r="A221" s="30"/>
      <c r="B221" s="31" t="s">
        <v>191</v>
      </c>
      <c r="C221" s="32">
        <v>5.7219999999999978</v>
      </c>
      <c r="D221" s="32">
        <v>5.7219999999999978</v>
      </c>
      <c r="E221" s="32">
        <v>5.7219999999999978</v>
      </c>
      <c r="F221" s="32">
        <v>5.7219999999999978</v>
      </c>
      <c r="G221" s="32">
        <v>5.7219999999999978</v>
      </c>
      <c r="H221" s="32">
        <v>5.7219999999999978</v>
      </c>
      <c r="I221" s="32">
        <v>5.7219999999999978</v>
      </c>
      <c r="J221" s="32">
        <v>5.7219999999999978</v>
      </c>
      <c r="K221" s="32">
        <v>5.7219999999999978</v>
      </c>
      <c r="L221" s="32">
        <v>5.7219999999999978</v>
      </c>
      <c r="M221" s="32">
        <v>5.7219999999999978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7"/>
    </row>
    <row r="222" spans="1:23" ht="12" customHeight="1">
      <c r="A222" s="30"/>
      <c r="B222" s="31" t="s">
        <v>192</v>
      </c>
      <c r="C222" s="32">
        <v>0.48199999999999998</v>
      </c>
      <c r="D222" s="32">
        <v>0.48199999999999998</v>
      </c>
      <c r="E222" s="32">
        <v>0.48199999999999998</v>
      </c>
      <c r="F222" s="32">
        <v>0.48199999999999998</v>
      </c>
      <c r="G222" s="32">
        <v>0.48199999999999998</v>
      </c>
      <c r="H222" s="32">
        <v>0.48199999999999998</v>
      </c>
      <c r="I222" s="32">
        <v>0.48199999999999998</v>
      </c>
      <c r="J222" s="32">
        <v>0.48199999999999998</v>
      </c>
      <c r="K222" s="32">
        <v>0.48199999999999998</v>
      </c>
      <c r="L222" s="32">
        <v>0.48199999999999998</v>
      </c>
      <c r="M222" s="32">
        <v>0.48199999999999998</v>
      </c>
      <c r="N222" s="32">
        <v>0.48199999999999998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7"/>
    </row>
    <row r="223" spans="1:23" ht="12" customHeight="1">
      <c r="A223" s="30"/>
      <c r="B223" s="31" t="s">
        <v>193</v>
      </c>
      <c r="C223" s="32">
        <v>3.4079999999999995</v>
      </c>
      <c r="D223" s="32">
        <v>3.4079999999999995</v>
      </c>
      <c r="E223" s="32">
        <v>3.4079999999999995</v>
      </c>
      <c r="F223" s="32">
        <v>3.4079999999999995</v>
      </c>
      <c r="G223" s="32">
        <v>3.4079999999999995</v>
      </c>
      <c r="H223" s="32">
        <v>3.4079999999999995</v>
      </c>
      <c r="I223" s="32">
        <v>3.4079999999999995</v>
      </c>
      <c r="J223" s="32">
        <v>3.4079999999999995</v>
      </c>
      <c r="K223" s="32">
        <v>3.4079999999999995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7"/>
    </row>
    <row r="224" spans="1:23" ht="12" customHeight="1">
      <c r="A224" s="30"/>
      <c r="B224" s="31" t="s">
        <v>194</v>
      </c>
      <c r="C224" s="32">
        <v>3.6939999999999991</v>
      </c>
      <c r="D224" s="32">
        <v>3.6939999999999991</v>
      </c>
      <c r="E224" s="32">
        <v>3.6939999999999991</v>
      </c>
      <c r="F224" s="32">
        <v>3.6939999999999991</v>
      </c>
      <c r="G224" s="32">
        <v>3.6939999999999991</v>
      </c>
      <c r="H224" s="32">
        <v>3.6939999999999991</v>
      </c>
      <c r="I224" s="32">
        <v>3.6939999999999991</v>
      </c>
      <c r="J224" s="32">
        <v>3.6939999999999991</v>
      </c>
      <c r="K224" s="32">
        <v>3.6939999999999991</v>
      </c>
      <c r="L224" s="32">
        <v>3.6939999999999991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7"/>
    </row>
    <row r="225" spans="1:23" ht="12" customHeight="1">
      <c r="A225" s="30"/>
      <c r="B225" s="31" t="s">
        <v>195</v>
      </c>
      <c r="C225" s="32">
        <v>0.2802</v>
      </c>
      <c r="D225" s="32">
        <v>0.2802</v>
      </c>
      <c r="E225" s="32">
        <v>0.2802</v>
      </c>
      <c r="F225" s="32">
        <v>0.2802</v>
      </c>
      <c r="G225" s="32">
        <v>0.2802</v>
      </c>
      <c r="H225" s="32">
        <v>0.2802</v>
      </c>
      <c r="I225" s="32">
        <v>0.2802</v>
      </c>
      <c r="J225" s="32">
        <v>0.2802</v>
      </c>
      <c r="K225" s="32">
        <v>0.2802</v>
      </c>
      <c r="L225" s="32">
        <v>0.2802</v>
      </c>
      <c r="M225" s="32">
        <v>0.2802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7"/>
    </row>
    <row r="226" spans="1:23" ht="12" customHeight="1">
      <c r="A226" s="30"/>
      <c r="B226" s="31" t="s">
        <v>196</v>
      </c>
      <c r="C226" s="32">
        <v>1.02</v>
      </c>
      <c r="D226" s="32">
        <v>1.02</v>
      </c>
      <c r="E226" s="32">
        <v>1.02</v>
      </c>
      <c r="F226" s="32">
        <v>1.02</v>
      </c>
      <c r="G226" s="32">
        <v>1.02</v>
      </c>
      <c r="H226" s="32">
        <v>1.02</v>
      </c>
      <c r="I226" s="32">
        <v>1.02</v>
      </c>
      <c r="J226" s="32">
        <v>1.02</v>
      </c>
      <c r="K226" s="32">
        <v>1.02</v>
      </c>
      <c r="L226" s="32">
        <v>1.02</v>
      </c>
      <c r="M226" s="32">
        <v>1.02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7"/>
    </row>
    <row r="227" spans="1:23" ht="12" customHeight="1">
      <c r="A227" s="30"/>
      <c r="B227" s="31" t="s">
        <v>197</v>
      </c>
      <c r="C227" s="32">
        <v>5</v>
      </c>
      <c r="D227" s="32">
        <v>5</v>
      </c>
      <c r="E227" s="32">
        <v>5</v>
      </c>
      <c r="F227" s="32">
        <v>5</v>
      </c>
      <c r="G227" s="32">
        <v>5</v>
      </c>
      <c r="H227" s="32">
        <v>5</v>
      </c>
      <c r="I227" s="32">
        <v>5</v>
      </c>
      <c r="J227" s="32">
        <v>5</v>
      </c>
      <c r="K227" s="32">
        <v>5</v>
      </c>
      <c r="L227" s="32">
        <v>5</v>
      </c>
      <c r="M227" s="32">
        <v>5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7"/>
    </row>
    <row r="228" spans="1:23" ht="12" customHeight="1">
      <c r="A228" s="30"/>
      <c r="B228" s="31" t="s">
        <v>198</v>
      </c>
      <c r="C228" s="32">
        <v>4</v>
      </c>
      <c r="D228" s="32">
        <v>4</v>
      </c>
      <c r="E228" s="32">
        <v>4</v>
      </c>
      <c r="F228" s="32">
        <v>4</v>
      </c>
      <c r="G228" s="32">
        <v>4</v>
      </c>
      <c r="H228" s="32">
        <v>4</v>
      </c>
      <c r="I228" s="32">
        <v>4</v>
      </c>
      <c r="J228" s="32">
        <v>4</v>
      </c>
      <c r="K228" s="32">
        <v>4</v>
      </c>
      <c r="L228" s="32">
        <v>4</v>
      </c>
      <c r="M228" s="32">
        <v>4</v>
      </c>
      <c r="N228" s="32">
        <v>4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7"/>
    </row>
    <row r="229" spans="1:23" ht="12" customHeight="1">
      <c r="A229" s="30"/>
      <c r="B229" s="31" t="s">
        <v>199</v>
      </c>
      <c r="C229" s="32">
        <v>4</v>
      </c>
      <c r="D229" s="32">
        <v>4</v>
      </c>
      <c r="E229" s="32">
        <v>4</v>
      </c>
      <c r="F229" s="32">
        <v>4</v>
      </c>
      <c r="G229" s="32">
        <v>4</v>
      </c>
      <c r="H229" s="32">
        <v>4</v>
      </c>
      <c r="I229" s="32">
        <v>4</v>
      </c>
      <c r="J229" s="32">
        <v>4</v>
      </c>
      <c r="K229" s="32">
        <v>4</v>
      </c>
      <c r="L229" s="32">
        <v>4</v>
      </c>
      <c r="M229" s="32">
        <v>4</v>
      </c>
      <c r="N229" s="32">
        <v>4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7"/>
    </row>
    <row r="230" spans="1:23" ht="12" customHeight="1">
      <c r="A230" s="30"/>
      <c r="B230" s="31" t="s">
        <v>200</v>
      </c>
      <c r="C230" s="32">
        <v>4.7249999999999996</v>
      </c>
      <c r="D230" s="32">
        <v>4.7249999999999996</v>
      </c>
      <c r="E230" s="32">
        <v>4.7249999999999996</v>
      </c>
      <c r="F230" s="32">
        <v>4.7249999999999996</v>
      </c>
      <c r="G230" s="32">
        <v>4.7249999999999996</v>
      </c>
      <c r="H230" s="32">
        <v>4.7249999999999996</v>
      </c>
      <c r="I230" s="32">
        <v>4.7249999999999996</v>
      </c>
      <c r="J230" s="32">
        <v>4.7249999999999996</v>
      </c>
      <c r="K230" s="32">
        <v>4.7249999999999996</v>
      </c>
      <c r="L230" s="32">
        <v>4.7249999999999996</v>
      </c>
      <c r="M230" s="32">
        <v>4.7249999999999996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7"/>
    </row>
    <row r="231" spans="1:23" ht="12" customHeight="1">
      <c r="A231" s="30"/>
      <c r="B231" s="31" t="s">
        <v>201</v>
      </c>
      <c r="C231" s="32">
        <v>5</v>
      </c>
      <c r="D231" s="32">
        <v>5</v>
      </c>
      <c r="E231" s="32">
        <v>5</v>
      </c>
      <c r="F231" s="32">
        <v>5</v>
      </c>
      <c r="G231" s="32">
        <v>5</v>
      </c>
      <c r="H231" s="32">
        <v>5</v>
      </c>
      <c r="I231" s="32">
        <v>5</v>
      </c>
      <c r="J231" s="32">
        <v>5</v>
      </c>
      <c r="K231" s="32">
        <v>5</v>
      </c>
      <c r="L231" s="32">
        <v>5</v>
      </c>
      <c r="M231" s="32">
        <v>5</v>
      </c>
      <c r="N231" s="32">
        <v>5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7"/>
    </row>
    <row r="232" spans="1:23" ht="12" customHeight="1">
      <c r="A232" s="30"/>
      <c r="B232" s="31" t="s">
        <v>202</v>
      </c>
      <c r="C232" s="32">
        <v>3.5359999999999996</v>
      </c>
      <c r="D232" s="32">
        <v>3.5359999999999996</v>
      </c>
      <c r="E232" s="32">
        <v>3.5359999999999996</v>
      </c>
      <c r="F232" s="32">
        <v>3.5359999999999996</v>
      </c>
      <c r="G232" s="32">
        <v>3.5359999999999996</v>
      </c>
      <c r="H232" s="32">
        <v>3.5359999999999996</v>
      </c>
      <c r="I232" s="32">
        <v>3.5359999999999996</v>
      </c>
      <c r="J232" s="32">
        <v>3.5359999999999996</v>
      </c>
      <c r="K232" s="32">
        <v>3.5359999999999996</v>
      </c>
      <c r="L232" s="32">
        <v>3.5359999999999996</v>
      </c>
      <c r="M232" s="32">
        <v>3.5359999999999996</v>
      </c>
      <c r="N232" s="32">
        <v>3.5359999999999996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7"/>
    </row>
    <row r="233" spans="1:23" ht="12" customHeight="1">
      <c r="A233" s="30"/>
      <c r="B233" s="31" t="s">
        <v>203</v>
      </c>
      <c r="C233" s="32">
        <v>2.3999999999999994E-2</v>
      </c>
      <c r="D233" s="32">
        <v>2.3999999999999994E-2</v>
      </c>
      <c r="E233" s="32">
        <v>2.3999999999999994E-2</v>
      </c>
      <c r="F233" s="32">
        <v>2.3999999999999994E-2</v>
      </c>
      <c r="G233" s="32">
        <v>2.3999999999999994E-2</v>
      </c>
      <c r="H233" s="32">
        <v>2.3999999999999994E-2</v>
      </c>
      <c r="I233" s="32">
        <v>2.3999999999999994E-2</v>
      </c>
      <c r="J233" s="32">
        <v>2.3999999999999994E-2</v>
      </c>
      <c r="K233" s="32">
        <v>2.3999999999999994E-2</v>
      </c>
      <c r="L233" s="32">
        <v>2.3999999999999994E-2</v>
      </c>
      <c r="M233" s="32">
        <v>2.3999999999999994E-2</v>
      </c>
      <c r="N233" s="32">
        <v>2.3999999999999994E-2</v>
      </c>
      <c r="O233" s="32">
        <v>2.3999999999999994E-2</v>
      </c>
      <c r="P233" s="32">
        <v>2.3999999999999994E-2</v>
      </c>
      <c r="Q233" s="32">
        <v>2.3999999999999994E-2</v>
      </c>
      <c r="R233" s="32">
        <v>2.3999999999999994E-2</v>
      </c>
      <c r="S233" s="32">
        <v>2.3999999999999994E-2</v>
      </c>
      <c r="T233" s="32">
        <v>0</v>
      </c>
      <c r="U233" s="32">
        <v>0</v>
      </c>
      <c r="V233" s="32">
        <v>0</v>
      </c>
      <c r="W233" s="7"/>
    </row>
    <row r="234" spans="1:23" ht="12" customHeight="1">
      <c r="A234" s="30"/>
      <c r="B234" s="31" t="s">
        <v>204</v>
      </c>
      <c r="C234" s="32">
        <v>6.4000000000000001E-2</v>
      </c>
      <c r="D234" s="32">
        <v>6.4000000000000001E-2</v>
      </c>
      <c r="E234" s="32">
        <v>6.4000000000000001E-2</v>
      </c>
      <c r="F234" s="32">
        <v>6.4000000000000001E-2</v>
      </c>
      <c r="G234" s="32">
        <v>6.4000000000000001E-2</v>
      </c>
      <c r="H234" s="32">
        <v>6.4000000000000001E-2</v>
      </c>
      <c r="I234" s="32">
        <v>6.4000000000000001E-2</v>
      </c>
      <c r="J234" s="32">
        <v>6.4000000000000001E-2</v>
      </c>
      <c r="K234" s="32">
        <v>6.4000000000000001E-2</v>
      </c>
      <c r="L234" s="32">
        <v>6.4000000000000001E-2</v>
      </c>
      <c r="M234" s="32">
        <v>6.4000000000000001E-2</v>
      </c>
      <c r="N234" s="32">
        <v>6.4000000000000001E-2</v>
      </c>
      <c r="O234" s="32">
        <v>6.4000000000000001E-2</v>
      </c>
      <c r="P234" s="32">
        <v>6.4000000000000001E-2</v>
      </c>
      <c r="Q234" s="32">
        <v>6.4000000000000001E-2</v>
      </c>
      <c r="R234" s="32">
        <v>6.4000000000000001E-2</v>
      </c>
      <c r="S234" s="32">
        <v>6.4000000000000001E-2</v>
      </c>
      <c r="T234" s="32">
        <v>6.4000000000000001E-2</v>
      </c>
      <c r="U234" s="32">
        <v>6.4000000000000001E-2</v>
      </c>
      <c r="V234" s="32">
        <v>6.4000000000000001E-2</v>
      </c>
      <c r="W234" s="7"/>
    </row>
    <row r="235" spans="1:23" ht="12" customHeight="1">
      <c r="A235" s="30"/>
      <c r="B235" s="31" t="s">
        <v>205</v>
      </c>
      <c r="C235" s="32">
        <v>0.80539999999999967</v>
      </c>
      <c r="D235" s="32">
        <v>0.80539999999999967</v>
      </c>
      <c r="E235" s="32">
        <v>0.80539999999999967</v>
      </c>
      <c r="F235" s="32">
        <v>0.80539999999999967</v>
      </c>
      <c r="G235" s="32">
        <v>0.80539999999999967</v>
      </c>
      <c r="H235" s="32">
        <v>0.80539999999999967</v>
      </c>
      <c r="I235" s="32">
        <v>0.80539999999999967</v>
      </c>
      <c r="J235" s="32">
        <v>0.80539999999999967</v>
      </c>
      <c r="K235" s="32">
        <v>0.80539999999999967</v>
      </c>
      <c r="L235" s="32">
        <v>0.80539999999999967</v>
      </c>
      <c r="M235" s="32">
        <v>0.80539999999999967</v>
      </c>
      <c r="N235" s="32">
        <v>0.80539999999999967</v>
      </c>
      <c r="O235" s="32">
        <v>0.80539999999999967</v>
      </c>
      <c r="P235" s="32">
        <v>0.80539999999999967</v>
      </c>
      <c r="Q235" s="32">
        <v>0.80539999999999967</v>
      </c>
      <c r="R235" s="32">
        <v>0.80539999999999967</v>
      </c>
      <c r="S235" s="32">
        <v>0.80539999999999967</v>
      </c>
      <c r="T235" s="32">
        <v>0.80539999999999967</v>
      </c>
      <c r="U235" s="32">
        <v>0</v>
      </c>
      <c r="V235" s="32">
        <v>0</v>
      </c>
      <c r="W235" s="7"/>
    </row>
    <row r="236" spans="1:23" ht="12" customHeight="1">
      <c r="A236" s="30"/>
      <c r="B236" s="31" t="s">
        <v>206</v>
      </c>
      <c r="C236" s="32">
        <v>1.2199999999999998</v>
      </c>
      <c r="D236" s="32">
        <v>1.2199999999999998</v>
      </c>
      <c r="E236" s="32">
        <v>1.2199999999999998</v>
      </c>
      <c r="F236" s="32">
        <v>1.2199999999999998</v>
      </c>
      <c r="G236" s="32">
        <v>1.2199999999999998</v>
      </c>
      <c r="H236" s="32">
        <v>1.2199999999999998</v>
      </c>
      <c r="I236" s="32">
        <v>1.2199999999999998</v>
      </c>
      <c r="J236" s="32">
        <v>1.2199999999999998</v>
      </c>
      <c r="K236" s="32">
        <v>1.2199999999999998</v>
      </c>
      <c r="L236" s="32">
        <v>1.2199999999999998</v>
      </c>
      <c r="M236" s="32">
        <v>1.2199999999999998</v>
      </c>
      <c r="N236" s="32">
        <v>1.2199999999999998</v>
      </c>
      <c r="O236" s="32">
        <v>1.2199999999999998</v>
      </c>
      <c r="P236" s="32">
        <v>1.2199999999999998</v>
      </c>
      <c r="Q236" s="32">
        <v>1.2199999999999998</v>
      </c>
      <c r="R236" s="32">
        <v>1.2199999999999998</v>
      </c>
      <c r="S236" s="32">
        <v>1.2199999999999998</v>
      </c>
      <c r="T236" s="32">
        <v>1.2199999999999998</v>
      </c>
      <c r="U236" s="32">
        <v>1.2199999999999998</v>
      </c>
      <c r="V236" s="32">
        <v>1.2199999999999998</v>
      </c>
      <c r="W236" s="37"/>
    </row>
    <row r="237" spans="1:23" ht="12" customHeight="1">
      <c r="A237" s="30"/>
      <c r="B237" s="31" t="s">
        <v>207</v>
      </c>
      <c r="C237" s="32">
        <v>1.4039999999999999</v>
      </c>
      <c r="D237" s="32">
        <v>1.4039999999999999</v>
      </c>
      <c r="E237" s="32">
        <v>1.4039999999999999</v>
      </c>
      <c r="F237" s="32">
        <v>1.4039999999999999</v>
      </c>
      <c r="G237" s="32">
        <v>1.4039999999999999</v>
      </c>
      <c r="H237" s="32">
        <v>1.4039999999999999</v>
      </c>
      <c r="I237" s="32">
        <v>1.4039999999999999</v>
      </c>
      <c r="J237" s="32">
        <v>1.4039999999999999</v>
      </c>
      <c r="K237" s="32">
        <v>1.4039999999999999</v>
      </c>
      <c r="L237" s="32">
        <v>1.4039999999999999</v>
      </c>
      <c r="M237" s="32">
        <v>1.4039999999999999</v>
      </c>
      <c r="N237" s="32">
        <v>1.4039999999999999</v>
      </c>
      <c r="O237" s="32">
        <v>1.4039999999999999</v>
      </c>
      <c r="P237" s="32">
        <v>1.4039999999999999</v>
      </c>
      <c r="Q237" s="32">
        <v>1.4039999999999999</v>
      </c>
      <c r="R237" s="32">
        <v>1.4039999999999999</v>
      </c>
      <c r="S237" s="32">
        <v>1.4039999999999999</v>
      </c>
      <c r="T237" s="32">
        <v>1.4039999999999999</v>
      </c>
      <c r="U237" s="32">
        <v>1.4039999999999999</v>
      </c>
      <c r="V237" s="32">
        <v>1.4039999999999999</v>
      </c>
      <c r="W237" s="7"/>
    </row>
    <row r="238" spans="1:23" ht="12" customHeight="1">
      <c r="A238" s="30"/>
      <c r="B238" s="31" t="s">
        <v>208</v>
      </c>
      <c r="C238" s="32">
        <v>3.3799999999999997E-2</v>
      </c>
      <c r="D238" s="32">
        <v>3.3799999999999997E-2</v>
      </c>
      <c r="E238" s="32">
        <v>3.3799999999999997E-2</v>
      </c>
      <c r="F238" s="32">
        <v>3.3799999999999997E-2</v>
      </c>
      <c r="G238" s="32">
        <v>3.3799999999999997E-2</v>
      </c>
      <c r="H238" s="32">
        <v>3.3799999999999997E-2</v>
      </c>
      <c r="I238" s="32">
        <v>3.3799999999999997E-2</v>
      </c>
      <c r="J238" s="32">
        <v>3.3799999999999997E-2</v>
      </c>
      <c r="K238" s="32">
        <v>3.3799999999999997E-2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7"/>
    </row>
    <row r="239" spans="1:23" ht="12" customHeight="1">
      <c r="A239" s="30"/>
      <c r="B239" s="31" t="s">
        <v>209</v>
      </c>
      <c r="C239" s="32">
        <v>5.9999999999999984E-4</v>
      </c>
      <c r="D239" s="32">
        <v>5.9999999999999984E-4</v>
      </c>
      <c r="E239" s="32">
        <v>5.9999999999999984E-4</v>
      </c>
      <c r="F239" s="32">
        <v>5.9999999999999984E-4</v>
      </c>
      <c r="G239" s="32">
        <v>5.9999999999999984E-4</v>
      </c>
      <c r="H239" s="32">
        <v>5.9999999999999984E-4</v>
      </c>
      <c r="I239" s="32">
        <v>5.9999999999999984E-4</v>
      </c>
      <c r="J239" s="32">
        <v>5.9999999999999984E-4</v>
      </c>
      <c r="K239" s="32">
        <v>5.9999999999999984E-4</v>
      </c>
      <c r="L239" s="32">
        <v>5.9999999999999984E-4</v>
      </c>
      <c r="M239" s="32">
        <v>5.9999999999999984E-4</v>
      </c>
      <c r="N239" s="32">
        <v>5.9999999999999984E-4</v>
      </c>
      <c r="O239" s="32">
        <v>5.9999999999999984E-4</v>
      </c>
      <c r="P239" s="32">
        <v>5.9999999999999984E-4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7"/>
    </row>
    <row r="240" spans="1:23" ht="12" customHeight="1">
      <c r="A240" s="30"/>
      <c r="B240" s="31" t="s">
        <v>210</v>
      </c>
      <c r="C240" s="32">
        <v>0.06</v>
      </c>
      <c r="D240" s="32">
        <v>0.06</v>
      </c>
      <c r="E240" s="32">
        <v>0.06</v>
      </c>
      <c r="F240" s="32">
        <v>0.06</v>
      </c>
      <c r="G240" s="32">
        <v>0.06</v>
      </c>
      <c r="H240" s="32">
        <v>0.06</v>
      </c>
      <c r="I240" s="32">
        <v>0.06</v>
      </c>
      <c r="J240" s="32">
        <v>0.06</v>
      </c>
      <c r="K240" s="32">
        <v>0.06</v>
      </c>
      <c r="L240" s="32">
        <v>0.06</v>
      </c>
      <c r="M240" s="32">
        <v>0.06</v>
      </c>
      <c r="N240" s="32">
        <v>0.06</v>
      </c>
      <c r="O240" s="32">
        <v>0.06</v>
      </c>
      <c r="P240" s="32">
        <v>0.06</v>
      </c>
      <c r="Q240" s="32">
        <v>0.06</v>
      </c>
      <c r="R240" s="32">
        <v>0.06</v>
      </c>
      <c r="S240" s="32">
        <v>0.06</v>
      </c>
      <c r="T240" s="32">
        <v>0.06</v>
      </c>
      <c r="U240" s="32">
        <v>0.06</v>
      </c>
      <c r="V240" s="32">
        <v>0</v>
      </c>
      <c r="W240" s="7"/>
    </row>
    <row r="241" spans="1:23" ht="12" customHeight="1">
      <c r="A241" s="30"/>
      <c r="B241" s="31" t="s">
        <v>211</v>
      </c>
      <c r="C241" s="32">
        <v>1.1999999999999997E-2</v>
      </c>
      <c r="D241" s="32">
        <v>1.1999999999999997E-2</v>
      </c>
      <c r="E241" s="32">
        <v>1.1999999999999997E-2</v>
      </c>
      <c r="F241" s="32">
        <v>1.1999999999999997E-2</v>
      </c>
      <c r="G241" s="32">
        <v>1.1999999999999997E-2</v>
      </c>
      <c r="H241" s="32">
        <v>1.1999999999999997E-2</v>
      </c>
      <c r="I241" s="32">
        <v>1.1999999999999997E-2</v>
      </c>
      <c r="J241" s="32">
        <v>1.1999999999999997E-2</v>
      </c>
      <c r="K241" s="32">
        <v>1.1999999999999997E-2</v>
      </c>
      <c r="L241" s="32">
        <v>1.1999999999999997E-2</v>
      </c>
      <c r="M241" s="32">
        <v>1.1999999999999997E-2</v>
      </c>
      <c r="N241" s="32">
        <v>1.1999999999999997E-2</v>
      </c>
      <c r="O241" s="32">
        <v>1.1999999999999997E-2</v>
      </c>
      <c r="P241" s="32">
        <v>1.1999999999999997E-2</v>
      </c>
      <c r="Q241" s="32">
        <v>1.1999999999999997E-2</v>
      </c>
      <c r="R241" s="32">
        <v>1.1999999999999997E-2</v>
      </c>
      <c r="S241" s="32">
        <v>1.1999999999999997E-2</v>
      </c>
      <c r="T241" s="32">
        <v>1.1999999999999997E-2</v>
      </c>
      <c r="U241" s="32">
        <v>1.1999999999999997E-2</v>
      </c>
      <c r="V241" s="32">
        <v>0</v>
      </c>
      <c r="W241" s="7"/>
    </row>
    <row r="242" spans="1:23" ht="12" customHeight="1">
      <c r="A242" s="30"/>
      <c r="B242" s="31" t="s">
        <v>212</v>
      </c>
      <c r="C242" s="32">
        <v>2.718</v>
      </c>
      <c r="D242" s="32">
        <v>2.718</v>
      </c>
      <c r="E242" s="32">
        <v>2.718</v>
      </c>
      <c r="F242" s="32">
        <v>2.718</v>
      </c>
      <c r="G242" s="32">
        <v>2.718</v>
      </c>
      <c r="H242" s="32">
        <v>2.718</v>
      </c>
      <c r="I242" s="32">
        <v>2.718</v>
      </c>
      <c r="J242" s="32">
        <v>2.718</v>
      </c>
      <c r="K242" s="32">
        <v>2.718</v>
      </c>
      <c r="L242" s="32">
        <v>2.718</v>
      </c>
      <c r="M242" s="32">
        <v>2.718</v>
      </c>
      <c r="N242" s="32">
        <v>2.718</v>
      </c>
      <c r="O242" s="32">
        <v>2.718</v>
      </c>
      <c r="P242" s="32">
        <v>2.718</v>
      </c>
      <c r="Q242" s="32">
        <v>2.718</v>
      </c>
      <c r="R242" s="32">
        <v>2.718</v>
      </c>
      <c r="S242" s="32">
        <v>2.718</v>
      </c>
      <c r="T242" s="32">
        <v>0</v>
      </c>
      <c r="U242" s="32">
        <v>0</v>
      </c>
      <c r="V242" s="32">
        <v>0</v>
      </c>
      <c r="W242" s="7"/>
    </row>
    <row r="243" spans="1:23" ht="12" customHeight="1">
      <c r="A243" s="30"/>
      <c r="B243" s="31" t="s">
        <v>213</v>
      </c>
      <c r="C243" s="32">
        <v>1.21</v>
      </c>
      <c r="D243" s="32">
        <v>1.21</v>
      </c>
      <c r="E243" s="32">
        <v>1.21</v>
      </c>
      <c r="F243" s="32">
        <v>1.21</v>
      </c>
      <c r="G243" s="32">
        <v>1.21</v>
      </c>
      <c r="H243" s="32">
        <v>1.21</v>
      </c>
      <c r="I243" s="32">
        <v>1.21</v>
      </c>
      <c r="J243" s="32">
        <v>1.21</v>
      </c>
      <c r="K243" s="32">
        <v>1.21</v>
      </c>
      <c r="L243" s="32">
        <v>1.21</v>
      </c>
      <c r="M243" s="32">
        <v>1.21</v>
      </c>
      <c r="N243" s="32">
        <v>1.21</v>
      </c>
      <c r="O243" s="32">
        <v>1.21</v>
      </c>
      <c r="P243" s="32">
        <v>1.21</v>
      </c>
      <c r="Q243" s="32">
        <v>1.21</v>
      </c>
      <c r="R243" s="32">
        <v>1.21</v>
      </c>
      <c r="S243" s="32">
        <v>1.21</v>
      </c>
      <c r="T243" s="32">
        <v>1.21</v>
      </c>
      <c r="U243" s="32">
        <v>1.21</v>
      </c>
      <c r="V243" s="32">
        <v>1.21</v>
      </c>
      <c r="W243" s="7"/>
    </row>
    <row r="244" spans="1:23" ht="12" customHeight="1">
      <c r="A244" s="30"/>
      <c r="B244" s="31" t="s">
        <v>214</v>
      </c>
      <c r="C244" s="32">
        <v>0.37599999999999989</v>
      </c>
      <c r="D244" s="32">
        <v>0.37599999999999989</v>
      </c>
      <c r="E244" s="32">
        <v>0.37599999999999989</v>
      </c>
      <c r="F244" s="32">
        <v>0.37599999999999989</v>
      </c>
      <c r="G244" s="32">
        <v>0.37599999999999989</v>
      </c>
      <c r="H244" s="32">
        <v>0.37599999999999989</v>
      </c>
      <c r="I244" s="32">
        <v>0.37599999999999989</v>
      </c>
      <c r="J244" s="32">
        <v>0.37599999999999989</v>
      </c>
      <c r="K244" s="32">
        <v>0.37599999999999989</v>
      </c>
      <c r="L244" s="32">
        <v>0.37599999999999989</v>
      </c>
      <c r="M244" s="32">
        <v>0.37599999999999989</v>
      </c>
      <c r="N244" s="32">
        <v>0.37599999999999989</v>
      </c>
      <c r="O244" s="32">
        <v>0.37599999999999989</v>
      </c>
      <c r="P244" s="32">
        <v>0.37599999999999989</v>
      </c>
      <c r="Q244" s="32">
        <v>0.37599999999999989</v>
      </c>
      <c r="R244" s="32">
        <v>0.37599999999999989</v>
      </c>
      <c r="S244" s="32">
        <v>0.37599999999999989</v>
      </c>
      <c r="T244" s="32">
        <v>0.37599999999999989</v>
      </c>
      <c r="U244" s="32">
        <v>0.37599999999999989</v>
      </c>
      <c r="V244" s="32">
        <v>0.37599999999999989</v>
      </c>
      <c r="W244" s="7"/>
    </row>
    <row r="245" spans="1:23" ht="12" customHeight="1">
      <c r="A245" s="30"/>
      <c r="B245" s="31" t="s">
        <v>215</v>
      </c>
      <c r="C245" s="32">
        <v>8.9999999999999969E-2</v>
      </c>
      <c r="D245" s="32">
        <v>8.9999999999999969E-2</v>
      </c>
      <c r="E245" s="32">
        <v>8.9999999999999969E-2</v>
      </c>
      <c r="F245" s="32">
        <v>8.9999999999999969E-2</v>
      </c>
      <c r="G245" s="32">
        <v>8.9999999999999969E-2</v>
      </c>
      <c r="H245" s="32">
        <v>8.9999999999999969E-2</v>
      </c>
      <c r="I245" s="32">
        <v>8.9999999999999969E-2</v>
      </c>
      <c r="J245" s="32">
        <v>8.9999999999999969E-2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7"/>
    </row>
    <row r="246" spans="1:23" ht="12" customHeight="1">
      <c r="A246" s="30"/>
      <c r="B246" s="31" t="s">
        <v>216</v>
      </c>
      <c r="C246" s="32">
        <v>0.06</v>
      </c>
      <c r="D246" s="32">
        <v>0.06</v>
      </c>
      <c r="E246" s="32">
        <v>0.06</v>
      </c>
      <c r="F246" s="32">
        <v>0.06</v>
      </c>
      <c r="G246" s="32">
        <v>0.06</v>
      </c>
      <c r="H246" s="32">
        <v>0.06</v>
      </c>
      <c r="I246" s="32">
        <v>0.06</v>
      </c>
      <c r="J246" s="32">
        <v>0.06</v>
      </c>
      <c r="K246" s="32">
        <v>0.06</v>
      </c>
      <c r="L246" s="32">
        <v>0.06</v>
      </c>
      <c r="M246" s="32">
        <v>0.06</v>
      </c>
      <c r="N246" s="32">
        <v>0.06</v>
      </c>
      <c r="O246" s="32">
        <v>0.06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7"/>
    </row>
    <row r="247" spans="1:23" ht="12" customHeight="1">
      <c r="A247" s="30"/>
      <c r="B247" s="31" t="s">
        <v>217</v>
      </c>
      <c r="C247" s="32">
        <v>1.8419999999999996</v>
      </c>
      <c r="D247" s="32">
        <v>1.8419999999999996</v>
      </c>
      <c r="E247" s="32">
        <v>1.8419999999999996</v>
      </c>
      <c r="F247" s="32">
        <v>1.8419999999999996</v>
      </c>
      <c r="G247" s="32">
        <v>1.8419999999999996</v>
      </c>
      <c r="H247" s="32">
        <v>1.8419999999999996</v>
      </c>
      <c r="I247" s="32">
        <v>1.8419999999999996</v>
      </c>
      <c r="J247" s="32">
        <v>1.8419999999999996</v>
      </c>
      <c r="K247" s="32">
        <v>1.8419999999999996</v>
      </c>
      <c r="L247" s="32">
        <v>1.8419999999999996</v>
      </c>
      <c r="M247" s="32">
        <v>1.8419999999999996</v>
      </c>
      <c r="N247" s="32">
        <v>1.8419999999999996</v>
      </c>
      <c r="O247" s="32">
        <v>1.8419999999999996</v>
      </c>
      <c r="P247" s="32">
        <v>1.8419999999999996</v>
      </c>
      <c r="Q247" s="32">
        <v>1.8419999999999996</v>
      </c>
      <c r="R247" s="32">
        <v>1.8419999999999996</v>
      </c>
      <c r="S247" s="32">
        <v>1.8419999999999996</v>
      </c>
      <c r="T247" s="32">
        <v>1.8419999999999996</v>
      </c>
      <c r="U247" s="32">
        <v>0</v>
      </c>
      <c r="V247" s="32">
        <v>0</v>
      </c>
      <c r="W247" s="7"/>
    </row>
    <row r="248" spans="1:23" ht="12" customHeight="1">
      <c r="A248" s="30"/>
      <c r="B248" s="31" t="s">
        <v>218</v>
      </c>
      <c r="C248" s="32">
        <v>4.477999999999998</v>
      </c>
      <c r="D248" s="32">
        <v>4.477999999999998</v>
      </c>
      <c r="E248" s="32">
        <v>4.477999999999998</v>
      </c>
      <c r="F248" s="32">
        <v>4.477999999999998</v>
      </c>
      <c r="G248" s="32">
        <v>4.477999999999998</v>
      </c>
      <c r="H248" s="32">
        <v>4.477999999999998</v>
      </c>
      <c r="I248" s="32">
        <v>4.477999999999998</v>
      </c>
      <c r="J248" s="32">
        <v>4.477999999999998</v>
      </c>
      <c r="K248" s="32">
        <v>4.477999999999998</v>
      </c>
      <c r="L248" s="32">
        <v>4.477999999999998</v>
      </c>
      <c r="M248" s="32">
        <v>4.477999999999998</v>
      </c>
      <c r="N248" s="32">
        <v>4.477999999999998</v>
      </c>
      <c r="O248" s="32">
        <v>4.477999999999998</v>
      </c>
      <c r="P248" s="32">
        <v>4.477999999999998</v>
      </c>
      <c r="Q248" s="32">
        <v>4.477999999999998</v>
      </c>
      <c r="R248" s="32">
        <v>4.477999999999998</v>
      </c>
      <c r="S248" s="32">
        <v>4.477999999999998</v>
      </c>
      <c r="T248" s="32">
        <v>4.477999999999998</v>
      </c>
      <c r="U248" s="32">
        <v>4.477999999999998</v>
      </c>
      <c r="V248" s="32">
        <v>4.477999999999998</v>
      </c>
      <c r="W248" s="7"/>
    </row>
    <row r="249" spans="1:23" ht="12" customHeight="1">
      <c r="A249" s="30"/>
      <c r="B249" s="31" t="s">
        <v>219</v>
      </c>
      <c r="C249" s="32">
        <v>1.2559999999999993</v>
      </c>
      <c r="D249" s="32">
        <v>1.2559999999999993</v>
      </c>
      <c r="E249" s="32">
        <v>1.2559999999999993</v>
      </c>
      <c r="F249" s="32">
        <v>1.2559999999999993</v>
      </c>
      <c r="G249" s="32">
        <v>1.2559999999999993</v>
      </c>
      <c r="H249" s="32">
        <v>1.2559999999999993</v>
      </c>
      <c r="I249" s="32">
        <v>1.2559999999999993</v>
      </c>
      <c r="J249" s="32">
        <v>1.2559999999999993</v>
      </c>
      <c r="K249" s="32">
        <v>1.2559999999999993</v>
      </c>
      <c r="L249" s="32">
        <v>1.2559999999999993</v>
      </c>
      <c r="M249" s="32">
        <v>1.2559999999999993</v>
      </c>
      <c r="N249" s="32">
        <v>1.2559999999999993</v>
      </c>
      <c r="O249" s="32">
        <v>1.2559999999999993</v>
      </c>
      <c r="P249" s="32">
        <v>1.2559999999999993</v>
      </c>
      <c r="Q249" s="32">
        <v>1.2559999999999993</v>
      </c>
      <c r="R249" s="32">
        <v>1.2559999999999993</v>
      </c>
      <c r="S249" s="32">
        <v>1.2559999999999993</v>
      </c>
      <c r="T249" s="32">
        <v>1.2559999999999993</v>
      </c>
      <c r="U249" s="32">
        <v>1.2559999999999993</v>
      </c>
      <c r="V249" s="32">
        <v>1.2559999999999993</v>
      </c>
      <c r="W249" s="7"/>
    </row>
    <row r="250" spans="1:23" ht="12" customHeight="1">
      <c r="A250" s="30"/>
      <c r="B250" s="31" t="s">
        <v>220</v>
      </c>
      <c r="C250" s="32">
        <v>25</v>
      </c>
      <c r="D250" s="32">
        <v>25</v>
      </c>
      <c r="E250" s="32">
        <v>25</v>
      </c>
      <c r="F250" s="32">
        <v>25</v>
      </c>
      <c r="G250" s="32">
        <v>25</v>
      </c>
      <c r="H250" s="32">
        <v>25</v>
      </c>
      <c r="I250" s="32">
        <v>25</v>
      </c>
      <c r="J250" s="32">
        <v>25</v>
      </c>
      <c r="K250" s="32">
        <v>25</v>
      </c>
      <c r="L250" s="32">
        <v>25</v>
      </c>
      <c r="M250" s="32">
        <v>25</v>
      </c>
      <c r="N250" s="32">
        <v>25</v>
      </c>
      <c r="O250" s="32">
        <v>25</v>
      </c>
      <c r="P250" s="32">
        <v>25</v>
      </c>
      <c r="Q250" s="32">
        <v>25</v>
      </c>
      <c r="R250" s="32">
        <v>25</v>
      </c>
      <c r="S250" s="32">
        <v>25</v>
      </c>
      <c r="T250" s="32">
        <v>25</v>
      </c>
      <c r="U250" s="32">
        <v>25</v>
      </c>
      <c r="V250" s="32">
        <v>25</v>
      </c>
      <c r="W250" s="7"/>
    </row>
    <row r="251" spans="1:23" ht="12" customHeight="1">
      <c r="A251" s="30"/>
      <c r="B251" s="31" t="s">
        <v>221</v>
      </c>
      <c r="C251" s="32">
        <v>19.980000000000004</v>
      </c>
      <c r="D251" s="32">
        <v>19.980000000000004</v>
      </c>
      <c r="E251" s="32">
        <v>19.980000000000004</v>
      </c>
      <c r="F251" s="32">
        <v>19.980000000000004</v>
      </c>
      <c r="G251" s="32">
        <v>19.980000000000004</v>
      </c>
      <c r="H251" s="32">
        <v>19.980000000000004</v>
      </c>
      <c r="I251" s="32">
        <v>19.980000000000004</v>
      </c>
      <c r="J251" s="32">
        <v>19.980000000000004</v>
      </c>
      <c r="K251" s="32">
        <v>19.980000000000004</v>
      </c>
      <c r="L251" s="32">
        <v>19.980000000000004</v>
      </c>
      <c r="M251" s="32">
        <v>19.980000000000004</v>
      </c>
      <c r="N251" s="32">
        <v>19.980000000000004</v>
      </c>
      <c r="O251" s="32">
        <v>19.980000000000004</v>
      </c>
      <c r="P251" s="32">
        <v>19.980000000000004</v>
      </c>
      <c r="Q251" s="32">
        <v>19.980000000000004</v>
      </c>
      <c r="R251" s="32">
        <v>19.980000000000004</v>
      </c>
      <c r="S251" s="32">
        <v>0</v>
      </c>
      <c r="T251" s="32">
        <v>0</v>
      </c>
      <c r="U251" s="32">
        <v>0</v>
      </c>
      <c r="V251" s="32">
        <v>0</v>
      </c>
      <c r="W251" s="7"/>
    </row>
    <row r="252" spans="1:23" ht="12" customHeight="1">
      <c r="A252" s="30"/>
      <c r="B252" s="31" t="s">
        <v>222</v>
      </c>
      <c r="C252" s="32">
        <v>7.5</v>
      </c>
      <c r="D252" s="32">
        <v>7.5</v>
      </c>
      <c r="E252" s="32">
        <v>7.5</v>
      </c>
      <c r="F252" s="32">
        <v>7.5</v>
      </c>
      <c r="G252" s="32">
        <v>7.5</v>
      </c>
      <c r="H252" s="32">
        <v>7.5</v>
      </c>
      <c r="I252" s="32">
        <v>7.5</v>
      </c>
      <c r="J252" s="32">
        <v>7.5</v>
      </c>
      <c r="K252" s="32">
        <v>7.5</v>
      </c>
      <c r="L252" s="32">
        <v>7.5</v>
      </c>
      <c r="M252" s="32">
        <v>7.5</v>
      </c>
      <c r="N252" s="32">
        <v>7.5</v>
      </c>
      <c r="O252" s="32">
        <v>7.5</v>
      </c>
      <c r="P252" s="32">
        <v>7.5</v>
      </c>
      <c r="Q252" s="32">
        <v>7.5</v>
      </c>
      <c r="R252" s="32">
        <v>7.5</v>
      </c>
      <c r="S252" s="32">
        <v>7.5</v>
      </c>
      <c r="T252" s="32">
        <v>7.5</v>
      </c>
      <c r="U252" s="32">
        <v>7.5</v>
      </c>
      <c r="V252" s="32">
        <v>7.5</v>
      </c>
      <c r="W252" s="7"/>
    </row>
    <row r="253" spans="1:23" ht="12" customHeight="1">
      <c r="A253" s="30"/>
      <c r="B253" s="31" t="s">
        <v>223</v>
      </c>
      <c r="C253" s="32">
        <v>10.199999999999996</v>
      </c>
      <c r="D253" s="32">
        <v>10.199999999999996</v>
      </c>
      <c r="E253" s="32">
        <v>10.199999999999996</v>
      </c>
      <c r="F253" s="32">
        <v>10.199999999999996</v>
      </c>
      <c r="G253" s="32">
        <v>10.199999999999996</v>
      </c>
      <c r="H253" s="32">
        <v>10.199999999999996</v>
      </c>
      <c r="I253" s="32">
        <v>10.199999999999996</v>
      </c>
      <c r="J253" s="32">
        <v>10.199999999999996</v>
      </c>
      <c r="K253" s="32">
        <v>10.199999999999996</v>
      </c>
      <c r="L253" s="32">
        <v>10.199999999999996</v>
      </c>
      <c r="M253" s="32">
        <v>10.199999999999996</v>
      </c>
      <c r="N253" s="32">
        <v>10.199999999999996</v>
      </c>
      <c r="O253" s="32">
        <v>10.199999999999996</v>
      </c>
      <c r="P253" s="32">
        <v>10.199999999999996</v>
      </c>
      <c r="Q253" s="32">
        <v>10.199999999999996</v>
      </c>
      <c r="R253" s="32">
        <v>10.199999999999996</v>
      </c>
      <c r="S253" s="32">
        <v>10.199999999999996</v>
      </c>
      <c r="T253" s="32">
        <v>10.199999999999996</v>
      </c>
      <c r="U253" s="32">
        <v>10.199999999999996</v>
      </c>
      <c r="V253" s="32">
        <v>10.199999999999996</v>
      </c>
      <c r="W253" s="7"/>
    </row>
    <row r="254" spans="1:23" ht="12" customHeight="1">
      <c r="A254" s="30"/>
      <c r="B254" s="31" t="s">
        <v>224</v>
      </c>
      <c r="C254" s="32">
        <v>15.299999999999997</v>
      </c>
      <c r="D254" s="32">
        <v>15.299999999999997</v>
      </c>
      <c r="E254" s="32">
        <v>15.299999999999997</v>
      </c>
      <c r="F254" s="32">
        <v>15.299999999999997</v>
      </c>
      <c r="G254" s="32">
        <v>15.299999999999997</v>
      </c>
      <c r="H254" s="32">
        <v>15.299999999999997</v>
      </c>
      <c r="I254" s="32">
        <v>15.299999999999997</v>
      </c>
      <c r="J254" s="32">
        <v>15.299999999999997</v>
      </c>
      <c r="K254" s="32">
        <v>15.299999999999997</v>
      </c>
      <c r="L254" s="32">
        <v>15.299999999999997</v>
      </c>
      <c r="M254" s="32">
        <v>15.299999999999997</v>
      </c>
      <c r="N254" s="32">
        <v>15.299999999999997</v>
      </c>
      <c r="O254" s="32">
        <v>15.299999999999997</v>
      </c>
      <c r="P254" s="32">
        <v>15.299999999999997</v>
      </c>
      <c r="Q254" s="32">
        <v>15.299999999999997</v>
      </c>
      <c r="R254" s="32">
        <v>15.299999999999997</v>
      </c>
      <c r="S254" s="32">
        <v>15.299999999999997</v>
      </c>
      <c r="T254" s="32">
        <v>15.299999999999997</v>
      </c>
      <c r="U254" s="32">
        <v>15.299999999999997</v>
      </c>
      <c r="V254" s="32">
        <v>15.299999999999997</v>
      </c>
      <c r="W254" s="7"/>
    </row>
    <row r="255" spans="1:23" ht="12" customHeight="1">
      <c r="A255" s="30"/>
      <c r="B255" s="31" t="s">
        <v>225</v>
      </c>
      <c r="C255" s="32">
        <v>20.25</v>
      </c>
      <c r="D255" s="32">
        <v>20.25</v>
      </c>
      <c r="E255" s="32">
        <v>20.25</v>
      </c>
      <c r="F255" s="32">
        <v>20.25</v>
      </c>
      <c r="G255" s="32">
        <v>20.25</v>
      </c>
      <c r="H255" s="32">
        <v>20.25</v>
      </c>
      <c r="I255" s="32">
        <v>20.25</v>
      </c>
      <c r="J255" s="32">
        <v>20.25</v>
      </c>
      <c r="K255" s="32">
        <v>20.25</v>
      </c>
      <c r="L255" s="32">
        <v>20.25</v>
      </c>
      <c r="M255" s="32">
        <v>20.25</v>
      </c>
      <c r="N255" s="32">
        <v>20.25</v>
      </c>
      <c r="O255" s="32">
        <v>20.25</v>
      </c>
      <c r="P255" s="32">
        <v>20.25</v>
      </c>
      <c r="Q255" s="32">
        <v>20.25</v>
      </c>
      <c r="R255" s="32">
        <v>20.25</v>
      </c>
      <c r="S255" s="32">
        <v>20.25</v>
      </c>
      <c r="T255" s="32">
        <v>20.25</v>
      </c>
      <c r="U255" s="32">
        <v>20.25</v>
      </c>
      <c r="V255" s="32">
        <v>20.25</v>
      </c>
      <c r="W255" s="7"/>
    </row>
    <row r="256" spans="1:23" ht="12" customHeight="1">
      <c r="A256" s="30"/>
      <c r="B256" s="31" t="s">
        <v>226</v>
      </c>
      <c r="C256" s="32">
        <v>0.19999999999999996</v>
      </c>
      <c r="D256" s="32">
        <v>0.19999999999999996</v>
      </c>
      <c r="E256" s="32">
        <v>0.19999999999999996</v>
      </c>
      <c r="F256" s="32">
        <v>0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7"/>
    </row>
    <row r="257" spans="1:23" ht="12" customHeight="1">
      <c r="A257" s="30"/>
      <c r="B257" s="31" t="s">
        <v>227</v>
      </c>
      <c r="C257" s="32">
        <v>82</v>
      </c>
      <c r="D257" s="32">
        <v>82</v>
      </c>
      <c r="E257" s="32">
        <v>82</v>
      </c>
      <c r="F257" s="32">
        <v>82</v>
      </c>
      <c r="G257" s="32">
        <v>82</v>
      </c>
      <c r="H257" s="32">
        <v>82</v>
      </c>
      <c r="I257" s="32">
        <v>82</v>
      </c>
      <c r="J257" s="32">
        <v>82</v>
      </c>
      <c r="K257" s="32">
        <v>82</v>
      </c>
      <c r="L257" s="32">
        <v>82</v>
      </c>
      <c r="M257" s="32">
        <v>82</v>
      </c>
      <c r="N257" s="32">
        <v>0</v>
      </c>
      <c r="O257" s="32">
        <v>0</v>
      </c>
      <c r="P257" s="32">
        <v>0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  <c r="W257" s="7"/>
    </row>
    <row r="258" spans="1:23" ht="12" customHeight="1">
      <c r="A258" s="30"/>
      <c r="B258" s="31" t="s">
        <v>228</v>
      </c>
      <c r="C258" s="32">
        <v>0</v>
      </c>
      <c r="D258" s="32">
        <v>0</v>
      </c>
      <c r="E258" s="32">
        <v>0</v>
      </c>
      <c r="F258" s="32">
        <v>0</v>
      </c>
      <c r="G258" s="32">
        <v>0</v>
      </c>
      <c r="H258" s="32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7"/>
    </row>
    <row r="259" spans="1:23" ht="12" customHeight="1">
      <c r="A259" s="30"/>
      <c r="B259" s="31" t="s">
        <v>229</v>
      </c>
      <c r="C259" s="32">
        <v>0</v>
      </c>
      <c r="D259" s="32">
        <v>0</v>
      </c>
      <c r="E259" s="32">
        <v>0</v>
      </c>
      <c r="F259" s="32">
        <v>0</v>
      </c>
      <c r="G259" s="32">
        <v>0</v>
      </c>
      <c r="H259" s="32">
        <v>0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v>0</v>
      </c>
      <c r="S259" s="32">
        <v>0</v>
      </c>
      <c r="T259" s="32">
        <v>0</v>
      </c>
      <c r="U259" s="32">
        <v>0</v>
      </c>
      <c r="V259" s="32">
        <v>0</v>
      </c>
      <c r="W259" s="7"/>
    </row>
    <row r="260" spans="1:23" ht="12" customHeight="1">
      <c r="A260" s="30"/>
      <c r="B260" s="31" t="s">
        <v>230</v>
      </c>
      <c r="C260" s="32">
        <v>6.3</v>
      </c>
      <c r="D260" s="32">
        <v>6.3</v>
      </c>
      <c r="E260" s="32">
        <v>6.3</v>
      </c>
      <c r="F260" s="32">
        <v>6.3</v>
      </c>
      <c r="G260" s="32">
        <v>6.3</v>
      </c>
      <c r="H260" s="32">
        <v>6.3</v>
      </c>
      <c r="I260" s="32">
        <v>6.3</v>
      </c>
      <c r="J260" s="32">
        <v>6.3</v>
      </c>
      <c r="K260" s="32">
        <v>6.3</v>
      </c>
      <c r="L260" s="32">
        <v>6.3</v>
      </c>
      <c r="M260" s="32">
        <v>6.3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7"/>
    </row>
    <row r="261" spans="1:23" ht="12" customHeight="1">
      <c r="A261" s="30"/>
      <c r="B261" s="31" t="s">
        <v>231</v>
      </c>
      <c r="C261" s="32">
        <v>3.077</v>
      </c>
      <c r="D261" s="32">
        <v>3.077</v>
      </c>
      <c r="E261" s="32">
        <v>3.077</v>
      </c>
      <c r="F261" s="32">
        <v>3.077</v>
      </c>
      <c r="G261" s="32">
        <v>3.077</v>
      </c>
      <c r="H261" s="32">
        <v>3.077</v>
      </c>
      <c r="I261" s="32">
        <v>3.077</v>
      </c>
      <c r="J261" s="32">
        <v>3.077</v>
      </c>
      <c r="K261" s="32">
        <v>3.077</v>
      </c>
      <c r="L261" s="32">
        <v>3.077</v>
      </c>
      <c r="M261" s="32">
        <v>3.077</v>
      </c>
      <c r="N261" s="32">
        <v>3.077</v>
      </c>
      <c r="O261" s="32">
        <v>3.077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7"/>
    </row>
    <row r="262" spans="1:23" ht="12" customHeight="1">
      <c r="A262" s="30"/>
      <c r="B262" s="31" t="s">
        <v>232</v>
      </c>
      <c r="C262" s="32">
        <v>0</v>
      </c>
      <c r="D262" s="32">
        <v>0</v>
      </c>
      <c r="E262" s="32">
        <v>0</v>
      </c>
      <c r="F262" s="32">
        <v>87.006</v>
      </c>
      <c r="G262" s="32">
        <v>87.006</v>
      </c>
      <c r="H262" s="32">
        <v>87.006</v>
      </c>
      <c r="I262" s="32">
        <v>87.006</v>
      </c>
      <c r="J262" s="32">
        <v>87.006</v>
      </c>
      <c r="K262" s="32">
        <v>87.006</v>
      </c>
      <c r="L262" s="32">
        <v>87.006</v>
      </c>
      <c r="M262" s="32">
        <v>87.006</v>
      </c>
      <c r="N262" s="32">
        <v>87.006</v>
      </c>
      <c r="O262" s="32">
        <v>87.006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7"/>
    </row>
    <row r="263" spans="1:23" ht="12" customHeight="1">
      <c r="A263" s="30"/>
      <c r="B263" s="31" t="s">
        <v>233</v>
      </c>
      <c r="C263" s="32">
        <v>89</v>
      </c>
      <c r="D263" s="32">
        <v>87.837999999999994</v>
      </c>
      <c r="E263" s="32">
        <v>87.837999999999994</v>
      </c>
      <c r="F263" s="32">
        <v>87.837999999999994</v>
      </c>
      <c r="G263" s="32">
        <v>87.837999999999994</v>
      </c>
      <c r="H263" s="32">
        <v>87.837999999999994</v>
      </c>
      <c r="I263" s="32">
        <v>87.837999999999994</v>
      </c>
      <c r="J263" s="32">
        <v>87.837999999999994</v>
      </c>
      <c r="K263" s="32">
        <v>87.837999999999994</v>
      </c>
      <c r="L263" s="32">
        <v>87.837999999999994</v>
      </c>
      <c r="M263" s="32">
        <v>87.837999999999994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  <c r="W263" s="7"/>
    </row>
    <row r="264" spans="1:23" ht="12" customHeight="1">
      <c r="A264" s="30"/>
      <c r="B264" s="31" t="s">
        <v>234</v>
      </c>
      <c r="C264" s="32">
        <v>88.436000000000007</v>
      </c>
      <c r="D264" s="32">
        <v>87.408000000000001</v>
      </c>
      <c r="E264" s="32">
        <v>87.408000000000001</v>
      </c>
      <c r="F264" s="32">
        <v>87.408000000000001</v>
      </c>
      <c r="G264" s="32">
        <v>87.408000000000001</v>
      </c>
      <c r="H264" s="32">
        <v>87.408000000000001</v>
      </c>
      <c r="I264" s="32">
        <v>87.408000000000001</v>
      </c>
      <c r="J264" s="32">
        <v>87.408000000000001</v>
      </c>
      <c r="K264" s="32">
        <v>87.408000000000001</v>
      </c>
      <c r="L264" s="32">
        <v>87.408000000000001</v>
      </c>
      <c r="M264" s="32">
        <v>87.408000000000001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7"/>
    </row>
    <row r="265" spans="1:23" ht="12" customHeight="1">
      <c r="A265" s="30"/>
      <c r="B265" s="31" t="s">
        <v>235</v>
      </c>
      <c r="C265" s="32">
        <v>0</v>
      </c>
      <c r="D265" s="32">
        <v>0</v>
      </c>
      <c r="E265" s="32">
        <v>0</v>
      </c>
      <c r="F265" s="32">
        <v>87.168999999999997</v>
      </c>
      <c r="G265" s="32">
        <v>87.168999999999997</v>
      </c>
      <c r="H265" s="32">
        <v>87.168999999999997</v>
      </c>
      <c r="I265" s="32">
        <v>87.168999999999997</v>
      </c>
      <c r="J265" s="32">
        <v>87.168999999999997</v>
      </c>
      <c r="K265" s="32">
        <v>87.168999999999997</v>
      </c>
      <c r="L265" s="32">
        <v>87.168999999999997</v>
      </c>
      <c r="M265" s="32">
        <v>87.168999999999997</v>
      </c>
      <c r="N265" s="32">
        <v>87.168999999999997</v>
      </c>
      <c r="O265" s="32">
        <v>87.168999999999997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7"/>
    </row>
    <row r="266" spans="1:23" ht="12" customHeight="1">
      <c r="A266" s="30"/>
      <c r="B266" s="31" t="s">
        <v>236</v>
      </c>
      <c r="C266" s="32">
        <v>87.149000000000001</v>
      </c>
      <c r="D266" s="32">
        <v>87.149000000000001</v>
      </c>
      <c r="E266" s="32">
        <v>87.149000000000001</v>
      </c>
      <c r="F266" s="32">
        <v>87.149000000000001</v>
      </c>
      <c r="G266" s="32">
        <v>87.149000000000001</v>
      </c>
      <c r="H266" s="32">
        <v>87.149000000000001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7"/>
    </row>
    <row r="267" spans="1:23" ht="12" customHeight="1">
      <c r="A267" s="30"/>
      <c r="B267" s="31" t="s">
        <v>237</v>
      </c>
      <c r="C267" s="32">
        <v>0</v>
      </c>
      <c r="D267" s="32">
        <v>0</v>
      </c>
      <c r="E267" s="32">
        <v>0</v>
      </c>
      <c r="F267" s="32">
        <v>87.417000000000002</v>
      </c>
      <c r="G267" s="32">
        <v>87.417000000000002</v>
      </c>
      <c r="H267" s="32">
        <v>87.417000000000002</v>
      </c>
      <c r="I267" s="32">
        <v>87.417000000000002</v>
      </c>
      <c r="J267" s="32">
        <v>87.417000000000002</v>
      </c>
      <c r="K267" s="32">
        <v>87.417000000000002</v>
      </c>
      <c r="L267" s="32">
        <v>87.417000000000002</v>
      </c>
      <c r="M267" s="32">
        <v>87.417000000000002</v>
      </c>
      <c r="N267" s="32">
        <v>87.417000000000002</v>
      </c>
      <c r="O267" s="32">
        <v>87.417000000000002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7"/>
    </row>
    <row r="268" spans="1:23" ht="12" customHeight="1">
      <c r="A268" s="30"/>
      <c r="B268" s="31" t="s">
        <v>238</v>
      </c>
      <c r="C268" s="32">
        <v>87.736999999999995</v>
      </c>
      <c r="D268" s="32">
        <v>87.736999999999995</v>
      </c>
      <c r="E268" s="32">
        <v>87.736999999999995</v>
      </c>
      <c r="F268" s="32">
        <v>87.736999999999995</v>
      </c>
      <c r="G268" s="32">
        <v>87.736999999999995</v>
      </c>
      <c r="H268" s="32">
        <v>87.736999999999995</v>
      </c>
      <c r="I268" s="32">
        <v>87.736999999999995</v>
      </c>
      <c r="J268" s="32">
        <v>87.736999999999995</v>
      </c>
      <c r="K268" s="32">
        <v>87.736999999999995</v>
      </c>
      <c r="L268" s="32">
        <v>87.736999999999995</v>
      </c>
      <c r="M268" s="32">
        <v>87.736999999999995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7"/>
    </row>
    <row r="269" spans="1:23" ht="12" customHeight="1">
      <c r="A269" s="30"/>
      <c r="B269" s="31" t="s">
        <v>239</v>
      </c>
      <c r="C269" s="32">
        <v>86.224000000000004</v>
      </c>
      <c r="D269" s="32">
        <v>86.224000000000004</v>
      </c>
      <c r="E269" s="32">
        <v>86.224000000000004</v>
      </c>
      <c r="F269" s="32">
        <v>86.224000000000004</v>
      </c>
      <c r="G269" s="32">
        <v>86.224000000000004</v>
      </c>
      <c r="H269" s="32">
        <v>86.224000000000004</v>
      </c>
      <c r="I269" s="32">
        <v>86.224000000000004</v>
      </c>
      <c r="J269" s="32">
        <v>86.224000000000004</v>
      </c>
      <c r="K269" s="32">
        <v>86.224000000000004</v>
      </c>
      <c r="L269" s="32">
        <v>86.224000000000004</v>
      </c>
      <c r="M269" s="32">
        <v>86.224000000000004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7"/>
    </row>
    <row r="270" spans="1:23" ht="12" customHeight="1">
      <c r="A270" s="30"/>
      <c r="B270" s="31" t="s">
        <v>240</v>
      </c>
      <c r="C270" s="32">
        <v>0</v>
      </c>
      <c r="D270" s="32">
        <v>88.21</v>
      </c>
      <c r="E270" s="32">
        <v>88.21</v>
      </c>
      <c r="F270" s="32">
        <v>88.21</v>
      </c>
      <c r="G270" s="32">
        <v>88.21</v>
      </c>
      <c r="H270" s="32">
        <v>88.21</v>
      </c>
      <c r="I270" s="32">
        <v>88.21</v>
      </c>
      <c r="J270" s="32">
        <v>88.21</v>
      </c>
      <c r="K270" s="32">
        <v>88.21</v>
      </c>
      <c r="L270" s="32">
        <v>88.21</v>
      </c>
      <c r="M270" s="32">
        <v>88.21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7"/>
    </row>
    <row r="271" spans="1:23" ht="12" customHeight="1">
      <c r="A271" s="30"/>
      <c r="B271" s="31" t="s">
        <v>241</v>
      </c>
      <c r="C271" s="32">
        <v>157.5</v>
      </c>
      <c r="D271" s="32">
        <v>157.5</v>
      </c>
      <c r="E271" s="32">
        <v>157.5</v>
      </c>
      <c r="F271" s="32">
        <v>157.5</v>
      </c>
      <c r="G271" s="32">
        <v>157.5</v>
      </c>
      <c r="H271" s="32">
        <v>157.5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7"/>
    </row>
    <row r="272" spans="1:23" ht="12" customHeight="1">
      <c r="A272" s="30"/>
      <c r="B272" s="31" t="s">
        <v>242</v>
      </c>
      <c r="C272" s="32">
        <v>157.5</v>
      </c>
      <c r="D272" s="32">
        <v>157.5</v>
      </c>
      <c r="E272" s="32">
        <v>157.5</v>
      </c>
      <c r="F272" s="32">
        <v>157.5</v>
      </c>
      <c r="G272" s="32">
        <v>157.5</v>
      </c>
      <c r="H272" s="32">
        <v>157.5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7"/>
    </row>
    <row r="273" spans="1:23" ht="12" customHeight="1">
      <c r="A273" s="30"/>
      <c r="B273" s="31" t="s">
        <v>243</v>
      </c>
      <c r="C273" s="32">
        <v>157.5</v>
      </c>
      <c r="D273" s="32">
        <v>157.5</v>
      </c>
      <c r="E273" s="32">
        <v>157.5</v>
      </c>
      <c r="F273" s="32">
        <v>157.5</v>
      </c>
      <c r="G273" s="32">
        <v>157.5</v>
      </c>
      <c r="H273" s="32">
        <v>157.5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7"/>
    </row>
    <row r="274" spans="1:23" ht="12" customHeight="1">
      <c r="A274" s="30"/>
      <c r="B274" s="31" t="s">
        <v>244</v>
      </c>
      <c r="C274" s="32">
        <v>157.5</v>
      </c>
      <c r="D274" s="32">
        <v>157.5</v>
      </c>
      <c r="E274" s="32">
        <v>157.5</v>
      </c>
      <c r="F274" s="32">
        <v>157.5</v>
      </c>
      <c r="G274" s="32">
        <v>157.5</v>
      </c>
      <c r="H274" s="32">
        <v>157.5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7"/>
    </row>
    <row r="275" spans="1:23" ht="12" customHeight="1">
      <c r="A275" s="30"/>
      <c r="B275" s="31" t="s">
        <v>245</v>
      </c>
      <c r="C275" s="32">
        <v>157.5</v>
      </c>
      <c r="D275" s="32">
        <v>157.5</v>
      </c>
      <c r="E275" s="32">
        <v>157.5</v>
      </c>
      <c r="F275" s="32">
        <v>157.5</v>
      </c>
      <c r="G275" s="32">
        <v>157.5</v>
      </c>
      <c r="H275" s="32">
        <v>157.5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7"/>
    </row>
    <row r="276" spans="1:23" ht="12" customHeight="1">
      <c r="A276" s="30"/>
      <c r="B276" s="31" t="s">
        <v>246</v>
      </c>
      <c r="C276" s="32">
        <v>157.5</v>
      </c>
      <c r="D276" s="32">
        <v>157.5</v>
      </c>
      <c r="E276" s="32">
        <v>157.5</v>
      </c>
      <c r="F276" s="32">
        <v>157.5</v>
      </c>
      <c r="G276" s="32">
        <v>157.5</v>
      </c>
      <c r="H276" s="32">
        <v>157.5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7"/>
    </row>
    <row r="277" spans="1:23" ht="12" customHeight="1">
      <c r="A277" s="30"/>
      <c r="B277" s="31" t="s">
        <v>247</v>
      </c>
      <c r="C277" s="32">
        <v>58</v>
      </c>
      <c r="D277" s="32">
        <v>58</v>
      </c>
      <c r="E277" s="32">
        <v>58</v>
      </c>
      <c r="F277" s="32">
        <v>58</v>
      </c>
      <c r="G277" s="32">
        <v>58</v>
      </c>
      <c r="H277" s="32">
        <v>58</v>
      </c>
      <c r="I277" s="32">
        <v>58</v>
      </c>
      <c r="J277" s="32">
        <v>58</v>
      </c>
      <c r="K277" s="32">
        <v>58</v>
      </c>
      <c r="L277" s="32">
        <v>58</v>
      </c>
      <c r="M277" s="32">
        <v>58</v>
      </c>
      <c r="N277" s="32">
        <v>58</v>
      </c>
      <c r="O277" s="32">
        <v>58</v>
      </c>
      <c r="P277" s="32">
        <v>58</v>
      </c>
      <c r="Q277" s="32">
        <v>58</v>
      </c>
      <c r="R277" s="32">
        <v>58</v>
      </c>
      <c r="S277" s="32">
        <v>58</v>
      </c>
      <c r="T277" s="32">
        <v>58</v>
      </c>
      <c r="U277" s="32">
        <v>58</v>
      </c>
      <c r="V277" s="32">
        <v>58</v>
      </c>
      <c r="W277" s="7"/>
    </row>
    <row r="278" spans="1:23" ht="12" customHeight="1">
      <c r="A278" s="30"/>
      <c r="B278" s="31" t="s">
        <v>248</v>
      </c>
      <c r="C278" s="32">
        <v>58</v>
      </c>
      <c r="D278" s="32">
        <v>58</v>
      </c>
      <c r="E278" s="32">
        <v>58</v>
      </c>
      <c r="F278" s="32">
        <v>58</v>
      </c>
      <c r="G278" s="32">
        <v>58</v>
      </c>
      <c r="H278" s="32">
        <v>58</v>
      </c>
      <c r="I278" s="32">
        <v>58</v>
      </c>
      <c r="J278" s="32">
        <v>58</v>
      </c>
      <c r="K278" s="32">
        <v>58</v>
      </c>
      <c r="L278" s="32">
        <v>58</v>
      </c>
      <c r="M278" s="32">
        <v>58</v>
      </c>
      <c r="N278" s="32">
        <v>58</v>
      </c>
      <c r="O278" s="32">
        <v>58</v>
      </c>
      <c r="P278" s="32">
        <v>58</v>
      </c>
      <c r="Q278" s="32">
        <v>58</v>
      </c>
      <c r="R278" s="32">
        <v>58</v>
      </c>
      <c r="S278" s="32">
        <v>58</v>
      </c>
      <c r="T278" s="32">
        <v>58</v>
      </c>
      <c r="U278" s="32">
        <v>58</v>
      </c>
      <c r="V278" s="32">
        <v>58</v>
      </c>
      <c r="W278" s="7"/>
    </row>
    <row r="279" spans="1:23" ht="12" customHeight="1">
      <c r="A279" s="30"/>
      <c r="B279" s="31" t="s">
        <v>249</v>
      </c>
      <c r="C279" s="32">
        <v>29</v>
      </c>
      <c r="D279" s="32">
        <v>29</v>
      </c>
      <c r="E279" s="32">
        <v>29</v>
      </c>
      <c r="F279" s="32">
        <v>29</v>
      </c>
      <c r="G279" s="32">
        <v>29</v>
      </c>
      <c r="H279" s="32">
        <v>29</v>
      </c>
      <c r="I279" s="32">
        <v>29</v>
      </c>
      <c r="J279" s="32">
        <v>29</v>
      </c>
      <c r="K279" s="32">
        <v>29</v>
      </c>
      <c r="L279" s="32">
        <v>29</v>
      </c>
      <c r="M279" s="32">
        <v>29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7"/>
    </row>
    <row r="280" spans="1:23" ht="12" customHeight="1">
      <c r="A280" s="30"/>
      <c r="B280" s="31" t="s">
        <v>250</v>
      </c>
      <c r="C280" s="32">
        <v>667.7</v>
      </c>
      <c r="D280" s="32">
        <v>667.7</v>
      </c>
      <c r="E280" s="32">
        <v>667.7</v>
      </c>
      <c r="F280" s="32">
        <v>667.7</v>
      </c>
      <c r="G280" s="32">
        <v>667.7</v>
      </c>
      <c r="H280" s="32">
        <v>667.7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7"/>
    </row>
    <row r="281" spans="1:23" ht="12" customHeight="1">
      <c r="A281" s="30"/>
      <c r="B281" s="31" t="s">
        <v>251</v>
      </c>
      <c r="C281" s="32">
        <v>689.5</v>
      </c>
      <c r="D281" s="32">
        <v>689.5</v>
      </c>
      <c r="E281" s="32">
        <v>689.5</v>
      </c>
      <c r="F281" s="32">
        <v>689.5</v>
      </c>
      <c r="G281" s="32">
        <v>689.5</v>
      </c>
      <c r="H281" s="32">
        <v>689.5</v>
      </c>
      <c r="I281" s="32">
        <v>689.5</v>
      </c>
      <c r="J281" s="32">
        <v>689.5</v>
      </c>
      <c r="K281" s="32">
        <v>689.5</v>
      </c>
      <c r="L281" s="32">
        <v>689.5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7"/>
    </row>
    <row r="282" spans="1:23" ht="12" customHeight="1">
      <c r="A282" s="30"/>
      <c r="B282" s="31" t="s">
        <v>252</v>
      </c>
      <c r="C282" s="32">
        <v>26.897395000000003</v>
      </c>
      <c r="D282" s="32">
        <v>26.897395000000003</v>
      </c>
      <c r="E282" s="32">
        <v>26.897395000000003</v>
      </c>
      <c r="F282" s="32">
        <v>26.897395000000003</v>
      </c>
      <c r="G282" s="32">
        <v>26.897395000000003</v>
      </c>
      <c r="H282" s="32">
        <v>26.897395000000003</v>
      </c>
      <c r="I282" s="32">
        <v>26.897395000000003</v>
      </c>
      <c r="J282" s="32">
        <v>26.897395000000003</v>
      </c>
      <c r="K282" s="32">
        <v>26.897395000000003</v>
      </c>
      <c r="L282" s="32">
        <v>26.897395000000003</v>
      </c>
      <c r="M282" s="32">
        <v>26.897395000000003</v>
      </c>
      <c r="N282" s="32">
        <v>26.897395000000003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7"/>
    </row>
    <row r="283" spans="1:23" ht="12" customHeight="1">
      <c r="A283" s="30"/>
      <c r="B283" s="31" t="s">
        <v>253</v>
      </c>
      <c r="C283" s="32">
        <v>29.519100000000002</v>
      </c>
      <c r="D283" s="32">
        <v>29.519100000000002</v>
      </c>
      <c r="E283" s="32">
        <v>29.519100000000002</v>
      </c>
      <c r="F283" s="32">
        <v>29.519100000000002</v>
      </c>
      <c r="G283" s="32">
        <v>29.519100000000002</v>
      </c>
      <c r="H283" s="32">
        <v>29.519100000000002</v>
      </c>
      <c r="I283" s="32">
        <v>29.519100000000002</v>
      </c>
      <c r="J283" s="32">
        <v>29.519100000000002</v>
      </c>
      <c r="K283" s="32">
        <v>29.519100000000002</v>
      </c>
      <c r="L283" s="32">
        <v>29.519100000000002</v>
      </c>
      <c r="M283" s="32">
        <v>29.519100000000002</v>
      </c>
      <c r="N283" s="32">
        <v>29.519100000000002</v>
      </c>
      <c r="O283" s="32">
        <v>29.519100000000002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7"/>
    </row>
    <row r="284" spans="1:23" ht="12" customHeight="1">
      <c r="A284" s="30"/>
      <c r="B284" s="31" t="s">
        <v>254</v>
      </c>
      <c r="C284" s="32">
        <v>0.19999999999999996</v>
      </c>
      <c r="D284" s="32">
        <v>0.19999999999999996</v>
      </c>
      <c r="E284" s="32">
        <v>0.19999999999999996</v>
      </c>
      <c r="F284" s="32">
        <v>0.19999999999999996</v>
      </c>
      <c r="G284" s="32">
        <v>0.19999999999999996</v>
      </c>
      <c r="H284" s="32">
        <v>0.19999999999999996</v>
      </c>
      <c r="I284" s="32">
        <v>0.19999999999999996</v>
      </c>
      <c r="J284" s="32">
        <v>0.19999999999999996</v>
      </c>
      <c r="K284" s="32">
        <v>0.19999999999999996</v>
      </c>
      <c r="L284" s="32">
        <v>0.19999999999999996</v>
      </c>
      <c r="M284" s="32">
        <v>0.19999999999999996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7"/>
    </row>
    <row r="285" spans="1:23" ht="12" customHeight="1">
      <c r="A285" s="30"/>
      <c r="B285" s="31" t="s">
        <v>255</v>
      </c>
      <c r="C285" s="32">
        <v>6</v>
      </c>
      <c r="D285" s="32">
        <v>6</v>
      </c>
      <c r="E285" s="32">
        <v>6</v>
      </c>
      <c r="F285" s="32">
        <v>6</v>
      </c>
      <c r="G285" s="32">
        <v>6</v>
      </c>
      <c r="H285" s="32">
        <v>6</v>
      </c>
      <c r="I285" s="32">
        <v>6</v>
      </c>
      <c r="J285" s="32">
        <v>6</v>
      </c>
      <c r="K285" s="32">
        <v>6</v>
      </c>
      <c r="L285" s="32">
        <v>6</v>
      </c>
      <c r="M285" s="32">
        <v>6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7"/>
    </row>
    <row r="286" spans="1:23" ht="12" customHeight="1">
      <c r="A286" s="30"/>
      <c r="B286" s="31" t="s">
        <v>256</v>
      </c>
      <c r="C286" s="32">
        <v>3.1999999999999993</v>
      </c>
      <c r="D286" s="32">
        <v>3.1999999999999993</v>
      </c>
      <c r="E286" s="32">
        <v>3.1999999999999993</v>
      </c>
      <c r="F286" s="32">
        <v>3.1999999999999993</v>
      </c>
      <c r="G286" s="32">
        <v>3.1999999999999993</v>
      </c>
      <c r="H286" s="32">
        <v>3.1999999999999993</v>
      </c>
      <c r="I286" s="32">
        <v>3.1999999999999993</v>
      </c>
      <c r="J286" s="32">
        <v>3.1999999999999993</v>
      </c>
      <c r="K286" s="32">
        <v>3.1999999999999993</v>
      </c>
      <c r="L286" s="32">
        <v>3.1999999999999993</v>
      </c>
      <c r="M286" s="32">
        <v>3.1999999999999993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7"/>
    </row>
    <row r="287" spans="1:23" ht="12" customHeight="1">
      <c r="A287" s="30"/>
      <c r="B287" s="31" t="s">
        <v>257</v>
      </c>
      <c r="C287" s="32">
        <v>0.59999999999999964</v>
      </c>
      <c r="D287" s="32">
        <v>0.59999999999999964</v>
      </c>
      <c r="E287" s="32">
        <v>0.59999999999999964</v>
      </c>
      <c r="F287" s="32">
        <v>0.59999999999999964</v>
      </c>
      <c r="G287" s="32">
        <v>0.59999999999999964</v>
      </c>
      <c r="H287" s="32">
        <v>0.59999999999999964</v>
      </c>
      <c r="I287" s="32">
        <v>0.59999999999999964</v>
      </c>
      <c r="J287" s="32">
        <v>0.59999999999999964</v>
      </c>
      <c r="K287" s="32">
        <v>0.59999999999999964</v>
      </c>
      <c r="L287" s="32">
        <v>0.59999999999999964</v>
      </c>
      <c r="M287" s="32">
        <v>0.59999999999999964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7"/>
    </row>
    <row r="288" spans="1:23" ht="12" customHeight="1">
      <c r="A288" s="30"/>
      <c r="B288" s="31" t="s">
        <v>258</v>
      </c>
      <c r="C288" s="32">
        <v>6.1779999999999999</v>
      </c>
      <c r="D288" s="32">
        <v>6.1779999999999999</v>
      </c>
      <c r="E288" s="32">
        <v>6.1779999999999999</v>
      </c>
      <c r="F288" s="32">
        <v>6.1779999999999999</v>
      </c>
      <c r="G288" s="32">
        <v>6.1779999999999999</v>
      </c>
      <c r="H288" s="32">
        <v>6.1779999999999999</v>
      </c>
      <c r="I288" s="32">
        <v>6.1779999999999999</v>
      </c>
      <c r="J288" s="32">
        <v>6.1779999999999999</v>
      </c>
      <c r="K288" s="32">
        <v>6.1779999999999999</v>
      </c>
      <c r="L288" s="32">
        <v>6.1779999999999999</v>
      </c>
      <c r="M288" s="32">
        <v>6.1779999999999999</v>
      </c>
      <c r="N288" s="32">
        <v>6.1779999999999999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7"/>
    </row>
    <row r="289" spans="1:23" ht="12" customHeight="1">
      <c r="A289" s="30"/>
      <c r="B289" s="31" t="s">
        <v>259</v>
      </c>
      <c r="C289" s="32">
        <v>6.3</v>
      </c>
      <c r="D289" s="32">
        <v>6.3</v>
      </c>
      <c r="E289" s="32">
        <v>6.3</v>
      </c>
      <c r="F289" s="32">
        <v>6.3</v>
      </c>
      <c r="G289" s="32">
        <v>6.3</v>
      </c>
      <c r="H289" s="32">
        <v>6.3</v>
      </c>
      <c r="I289" s="32">
        <v>6.3</v>
      </c>
      <c r="J289" s="32">
        <v>6.3</v>
      </c>
      <c r="K289" s="32">
        <v>6.3</v>
      </c>
      <c r="L289" s="32">
        <v>6.3</v>
      </c>
      <c r="M289" s="32">
        <v>6.3</v>
      </c>
      <c r="N289" s="32">
        <v>6.3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7"/>
    </row>
    <row r="290" spans="1:23" ht="12" customHeight="1">
      <c r="A290" s="30"/>
      <c r="B290" s="31" t="s">
        <v>260</v>
      </c>
      <c r="C290" s="32">
        <v>10.56</v>
      </c>
      <c r="D290" s="32">
        <v>10.56</v>
      </c>
      <c r="E290" s="32">
        <v>10.56</v>
      </c>
      <c r="F290" s="32">
        <v>10.56</v>
      </c>
      <c r="G290" s="32">
        <v>10.56</v>
      </c>
      <c r="H290" s="32">
        <v>10.56</v>
      </c>
      <c r="I290" s="32">
        <v>10.56</v>
      </c>
      <c r="J290" s="32">
        <v>10.56</v>
      </c>
      <c r="K290" s="32">
        <v>10.56</v>
      </c>
      <c r="L290" s="32">
        <v>10.56</v>
      </c>
      <c r="M290" s="32">
        <v>10.56</v>
      </c>
      <c r="N290" s="32">
        <v>10.56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7"/>
    </row>
    <row r="291" spans="1:23" ht="12" customHeight="1">
      <c r="A291" s="30"/>
      <c r="B291" s="31" t="s">
        <v>261</v>
      </c>
      <c r="C291" s="32">
        <v>300</v>
      </c>
      <c r="D291" s="32">
        <v>300</v>
      </c>
      <c r="E291" s="32">
        <v>300</v>
      </c>
      <c r="F291" s="32">
        <v>300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7"/>
    </row>
    <row r="292" spans="1:23" ht="12" customHeight="1">
      <c r="A292" s="30"/>
      <c r="B292" s="31" t="s">
        <v>262</v>
      </c>
      <c r="C292" s="32">
        <v>360</v>
      </c>
      <c r="D292" s="32">
        <v>360</v>
      </c>
      <c r="E292" s="32">
        <v>360</v>
      </c>
      <c r="F292" s="32">
        <v>360</v>
      </c>
      <c r="G292" s="32">
        <v>360</v>
      </c>
      <c r="H292" s="32">
        <v>360</v>
      </c>
      <c r="I292" s="32">
        <v>360</v>
      </c>
      <c r="J292" s="32">
        <v>360</v>
      </c>
      <c r="K292" s="32">
        <v>360</v>
      </c>
      <c r="L292" s="32">
        <v>360</v>
      </c>
      <c r="M292" s="32">
        <v>360</v>
      </c>
      <c r="N292" s="32">
        <v>360</v>
      </c>
      <c r="O292" s="32">
        <v>360</v>
      </c>
      <c r="P292" s="32">
        <v>360</v>
      </c>
      <c r="Q292" s="32">
        <v>360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7"/>
    </row>
    <row r="293" spans="1:23" ht="12" customHeight="1">
      <c r="A293" s="30"/>
      <c r="B293" s="31" t="s">
        <v>263</v>
      </c>
      <c r="C293" s="32">
        <v>750</v>
      </c>
      <c r="D293" s="32">
        <v>750</v>
      </c>
      <c r="E293" s="32">
        <v>750</v>
      </c>
      <c r="F293" s="32">
        <v>750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7"/>
    </row>
    <row r="294" spans="1:23" ht="12" customHeight="1">
      <c r="A294" s="30"/>
      <c r="B294" s="31" t="s">
        <v>264</v>
      </c>
      <c r="C294" s="32">
        <v>55</v>
      </c>
      <c r="D294" s="32">
        <v>55</v>
      </c>
      <c r="E294" s="32">
        <v>55</v>
      </c>
      <c r="F294" s="32">
        <v>55</v>
      </c>
      <c r="G294" s="32">
        <v>55</v>
      </c>
      <c r="H294" s="32">
        <v>55</v>
      </c>
      <c r="I294" s="32">
        <v>55</v>
      </c>
      <c r="J294" s="32">
        <v>55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7"/>
    </row>
    <row r="295" spans="1:23" ht="12" customHeight="1">
      <c r="A295" s="30"/>
      <c r="B295" s="31" t="s">
        <v>265</v>
      </c>
      <c r="C295" s="32">
        <v>12</v>
      </c>
      <c r="D295" s="32">
        <v>12</v>
      </c>
      <c r="E295" s="32">
        <v>12</v>
      </c>
      <c r="F295" s="32">
        <v>12</v>
      </c>
      <c r="G295" s="32">
        <v>12</v>
      </c>
      <c r="H295" s="32">
        <v>12</v>
      </c>
      <c r="I295" s="32">
        <v>12</v>
      </c>
      <c r="J295" s="32">
        <v>12</v>
      </c>
      <c r="K295" s="32">
        <v>12</v>
      </c>
      <c r="L295" s="32">
        <v>12</v>
      </c>
      <c r="M295" s="32">
        <v>12</v>
      </c>
      <c r="N295" s="32">
        <v>12</v>
      </c>
      <c r="O295" s="32">
        <v>12</v>
      </c>
      <c r="P295" s="32">
        <v>12</v>
      </c>
      <c r="Q295" s="32">
        <v>12</v>
      </c>
      <c r="R295" s="32">
        <v>12</v>
      </c>
      <c r="S295" s="32">
        <v>12</v>
      </c>
      <c r="T295" s="32">
        <v>12</v>
      </c>
      <c r="U295" s="32">
        <v>12</v>
      </c>
      <c r="V295" s="32">
        <v>12</v>
      </c>
      <c r="W295" s="7"/>
    </row>
    <row r="296" spans="1:23" ht="12" customHeight="1">
      <c r="A296" s="30"/>
      <c r="B296" s="31" t="s">
        <v>266</v>
      </c>
      <c r="C296" s="32">
        <v>5.75</v>
      </c>
      <c r="D296" s="32">
        <v>5.75</v>
      </c>
      <c r="E296" s="32">
        <v>5.75</v>
      </c>
      <c r="F296" s="32">
        <v>5.75</v>
      </c>
      <c r="G296" s="32">
        <v>5.75</v>
      </c>
      <c r="H296" s="32">
        <v>5.75</v>
      </c>
      <c r="I296" s="32">
        <v>5.75</v>
      </c>
      <c r="J296" s="32">
        <v>5.75</v>
      </c>
      <c r="K296" s="32">
        <v>5.75</v>
      </c>
      <c r="L296" s="32">
        <v>5.75</v>
      </c>
      <c r="M296" s="32">
        <v>5.75</v>
      </c>
      <c r="N296" s="32">
        <v>5.75</v>
      </c>
      <c r="O296" s="32">
        <v>5.75</v>
      </c>
      <c r="P296" s="32">
        <v>5.75</v>
      </c>
      <c r="Q296" s="32">
        <v>5.75</v>
      </c>
      <c r="R296" s="32">
        <v>5.75</v>
      </c>
      <c r="S296" s="32">
        <v>5.75</v>
      </c>
      <c r="T296" s="32">
        <v>5.75</v>
      </c>
      <c r="U296" s="32">
        <v>5.75</v>
      </c>
      <c r="V296" s="32">
        <v>5.75</v>
      </c>
      <c r="W296" s="7"/>
    </row>
    <row r="297" spans="1:23" ht="12" customHeight="1">
      <c r="A297" s="30"/>
      <c r="B297" s="31" t="s">
        <v>267</v>
      </c>
      <c r="C297" s="32">
        <v>4.7999999999999987E-2</v>
      </c>
      <c r="D297" s="32">
        <v>4.7999999999999987E-2</v>
      </c>
      <c r="E297" s="32">
        <v>4.7999999999999987E-2</v>
      </c>
      <c r="F297" s="32">
        <v>4.7999999999999987E-2</v>
      </c>
      <c r="G297" s="32">
        <v>4.7999999999999987E-2</v>
      </c>
      <c r="H297" s="32">
        <v>4.7999999999999987E-2</v>
      </c>
      <c r="I297" s="32">
        <v>4.7999999999999987E-2</v>
      </c>
      <c r="J297" s="32">
        <v>4.7999999999999987E-2</v>
      </c>
      <c r="K297" s="32">
        <v>4.7999999999999987E-2</v>
      </c>
      <c r="L297" s="32">
        <v>4.7999999999999987E-2</v>
      </c>
      <c r="M297" s="32">
        <v>4.7999999999999987E-2</v>
      </c>
      <c r="N297" s="32">
        <v>4.7999999999999987E-2</v>
      </c>
      <c r="O297" s="32">
        <v>4.7999999999999987E-2</v>
      </c>
      <c r="P297" s="32">
        <v>4.7999999999999987E-2</v>
      </c>
      <c r="Q297" s="32">
        <v>4.7999999999999987E-2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7"/>
    </row>
    <row r="298" spans="1:23" ht="12" customHeight="1">
      <c r="A298" s="30"/>
      <c r="B298" s="31" t="s">
        <v>268</v>
      </c>
      <c r="C298" s="32">
        <v>0.27400000000000002</v>
      </c>
      <c r="D298" s="32">
        <v>0.27400000000000002</v>
      </c>
      <c r="E298" s="32">
        <v>0.27400000000000002</v>
      </c>
      <c r="F298" s="32">
        <v>0.27400000000000002</v>
      </c>
      <c r="G298" s="32">
        <v>0.27400000000000002</v>
      </c>
      <c r="H298" s="32">
        <v>0.27400000000000002</v>
      </c>
      <c r="I298" s="32">
        <v>0.27400000000000002</v>
      </c>
      <c r="J298" s="32">
        <v>0.27400000000000002</v>
      </c>
      <c r="K298" s="32">
        <v>0.27400000000000002</v>
      </c>
      <c r="L298" s="32">
        <v>0.27400000000000002</v>
      </c>
      <c r="M298" s="32">
        <v>0.27400000000000002</v>
      </c>
      <c r="N298" s="32">
        <v>0.27400000000000002</v>
      </c>
      <c r="O298" s="32">
        <v>0.27400000000000002</v>
      </c>
      <c r="P298" s="32">
        <v>0.27400000000000002</v>
      </c>
      <c r="Q298" s="32">
        <v>0.27400000000000002</v>
      </c>
      <c r="R298" s="32">
        <v>0.27400000000000002</v>
      </c>
      <c r="S298" s="32">
        <v>0.27400000000000002</v>
      </c>
      <c r="T298" s="32">
        <v>0.27400000000000002</v>
      </c>
      <c r="U298" s="32">
        <v>0.27400000000000002</v>
      </c>
      <c r="V298" s="32">
        <v>0.27400000000000002</v>
      </c>
      <c r="W298" s="7"/>
    </row>
    <row r="299" spans="1:23" ht="12" customHeight="1">
      <c r="A299" s="30"/>
      <c r="B299" s="31" t="s">
        <v>269</v>
      </c>
      <c r="C299" s="32">
        <v>0.58899999999999952</v>
      </c>
      <c r="D299" s="32">
        <v>0.58899999999999952</v>
      </c>
      <c r="E299" s="32">
        <v>0.58899999999999952</v>
      </c>
      <c r="F299" s="32">
        <v>0.58899999999999952</v>
      </c>
      <c r="G299" s="32">
        <v>0.58899999999999952</v>
      </c>
      <c r="H299" s="32">
        <v>0.58899999999999952</v>
      </c>
      <c r="I299" s="32">
        <v>0.58899999999999952</v>
      </c>
      <c r="J299" s="32">
        <v>0.58899999999999952</v>
      </c>
      <c r="K299" s="32">
        <v>0.58899999999999952</v>
      </c>
      <c r="L299" s="32">
        <v>0.58899999999999952</v>
      </c>
      <c r="M299" s="32">
        <v>0.58899999999999952</v>
      </c>
      <c r="N299" s="32">
        <v>0.58899999999999952</v>
      </c>
      <c r="O299" s="32">
        <v>0.58899999999999952</v>
      </c>
      <c r="P299" s="32">
        <v>0.58899999999999952</v>
      </c>
      <c r="Q299" s="32">
        <v>0.58899999999999952</v>
      </c>
      <c r="R299" s="32">
        <v>0.58899999999999952</v>
      </c>
      <c r="S299" s="32">
        <v>0.58899999999999952</v>
      </c>
      <c r="T299" s="32">
        <v>0.58899999999999952</v>
      </c>
      <c r="U299" s="32">
        <v>0.58899999999999952</v>
      </c>
      <c r="V299" s="32">
        <v>0.58899999999999952</v>
      </c>
      <c r="W299" s="7"/>
    </row>
    <row r="300" spans="1:23" ht="12" customHeight="1">
      <c r="A300" s="30"/>
      <c r="B300" s="31" t="s">
        <v>270</v>
      </c>
      <c r="C300" s="32">
        <v>1.4039999999999999</v>
      </c>
      <c r="D300" s="32">
        <v>1.4039999999999999</v>
      </c>
      <c r="E300" s="32">
        <v>1.4039999999999999</v>
      </c>
      <c r="F300" s="32">
        <v>1.4039999999999999</v>
      </c>
      <c r="G300" s="32">
        <v>1.4039999999999999</v>
      </c>
      <c r="H300" s="32">
        <v>1.4039999999999999</v>
      </c>
      <c r="I300" s="32">
        <v>1.4039999999999999</v>
      </c>
      <c r="J300" s="32">
        <v>1.4039999999999999</v>
      </c>
      <c r="K300" s="32">
        <v>1.4039999999999999</v>
      </c>
      <c r="L300" s="32">
        <v>1.4039999999999999</v>
      </c>
      <c r="M300" s="32">
        <v>1.4039999999999999</v>
      </c>
      <c r="N300" s="32">
        <v>1.4039999999999999</v>
      </c>
      <c r="O300" s="32">
        <v>1.4039999999999999</v>
      </c>
      <c r="P300" s="32">
        <v>1.4039999999999999</v>
      </c>
      <c r="Q300" s="32">
        <v>1.4039999999999999</v>
      </c>
      <c r="R300" s="32">
        <v>1.4039999999999999</v>
      </c>
      <c r="S300" s="32">
        <v>1.4039999999999999</v>
      </c>
      <c r="T300" s="32">
        <v>1.4039999999999999</v>
      </c>
      <c r="U300" s="32">
        <v>1.4039999999999999</v>
      </c>
      <c r="V300" s="32">
        <v>1.4039999999999999</v>
      </c>
      <c r="W300" s="7"/>
    </row>
    <row r="301" spans="1:23" ht="12" customHeight="1">
      <c r="A301" s="30"/>
      <c r="B301" s="31" t="s">
        <v>271</v>
      </c>
      <c r="C301" s="32">
        <v>0.16100000000000003</v>
      </c>
      <c r="D301" s="32">
        <v>0.16100000000000003</v>
      </c>
      <c r="E301" s="32">
        <v>0.16100000000000003</v>
      </c>
      <c r="F301" s="32">
        <v>0.16100000000000003</v>
      </c>
      <c r="G301" s="32">
        <v>0.16100000000000003</v>
      </c>
      <c r="H301" s="32">
        <v>0.16100000000000003</v>
      </c>
      <c r="I301" s="32">
        <v>0.16100000000000003</v>
      </c>
      <c r="J301" s="32">
        <v>0.16100000000000003</v>
      </c>
      <c r="K301" s="32">
        <v>0.16100000000000003</v>
      </c>
      <c r="L301" s="32">
        <v>0.16100000000000003</v>
      </c>
      <c r="M301" s="32">
        <v>0.16100000000000003</v>
      </c>
      <c r="N301" s="32">
        <v>0.16100000000000003</v>
      </c>
      <c r="O301" s="32">
        <v>0.16100000000000003</v>
      </c>
      <c r="P301" s="32">
        <v>0.16100000000000003</v>
      </c>
      <c r="Q301" s="32">
        <v>0.16100000000000003</v>
      </c>
      <c r="R301" s="32">
        <v>0.16100000000000003</v>
      </c>
      <c r="S301" s="32">
        <v>0.16100000000000003</v>
      </c>
      <c r="T301" s="32">
        <v>0.16100000000000003</v>
      </c>
      <c r="U301" s="32">
        <v>0.16100000000000003</v>
      </c>
      <c r="V301" s="32">
        <v>0</v>
      </c>
      <c r="W301" s="7"/>
    </row>
    <row r="302" spans="1:23" ht="12" customHeight="1">
      <c r="A302" s="30"/>
      <c r="B302" s="31" t="s">
        <v>272</v>
      </c>
      <c r="C302" s="32">
        <v>5.9999999999999942E-2</v>
      </c>
      <c r="D302" s="32">
        <v>5.9999999999999942E-2</v>
      </c>
      <c r="E302" s="32">
        <v>5.9999999999999942E-2</v>
      </c>
      <c r="F302" s="32">
        <v>5.9999999999999942E-2</v>
      </c>
      <c r="G302" s="32">
        <v>5.9999999999999942E-2</v>
      </c>
      <c r="H302" s="32">
        <v>5.9999999999999942E-2</v>
      </c>
      <c r="I302" s="32">
        <v>5.9999999999999942E-2</v>
      </c>
      <c r="J302" s="32">
        <v>5.9999999999999942E-2</v>
      </c>
      <c r="K302" s="32">
        <v>5.9999999999999942E-2</v>
      </c>
      <c r="L302" s="32">
        <v>5.9999999999999942E-2</v>
      </c>
      <c r="M302" s="32">
        <v>5.9999999999999942E-2</v>
      </c>
      <c r="N302" s="32">
        <v>5.9999999999999942E-2</v>
      </c>
      <c r="O302" s="32">
        <v>5.9999999999999942E-2</v>
      </c>
      <c r="P302" s="32">
        <v>5.9999999999999942E-2</v>
      </c>
      <c r="Q302" s="32">
        <v>5.9999999999999942E-2</v>
      </c>
      <c r="R302" s="32">
        <v>5.9999999999999942E-2</v>
      </c>
      <c r="S302" s="32">
        <v>5.9999999999999942E-2</v>
      </c>
      <c r="T302" s="32">
        <v>5.9999999999999942E-2</v>
      </c>
      <c r="U302" s="32">
        <v>5.9999999999999942E-2</v>
      </c>
      <c r="V302" s="32">
        <v>5.9999999999999942E-2</v>
      </c>
      <c r="W302" s="7"/>
    </row>
    <row r="303" spans="1:23" ht="12" customHeight="1">
      <c r="A303" s="30"/>
      <c r="B303" s="31" t="s">
        <v>273</v>
      </c>
      <c r="C303" s="32">
        <v>1.0609999999999999</v>
      </c>
      <c r="D303" s="32">
        <v>1.0609999999999999</v>
      </c>
      <c r="E303" s="32">
        <v>1.0609999999999999</v>
      </c>
      <c r="F303" s="32">
        <v>1.0609999999999999</v>
      </c>
      <c r="G303" s="32">
        <v>1.0609999999999999</v>
      </c>
      <c r="H303" s="32">
        <v>1.0609999999999999</v>
      </c>
      <c r="I303" s="32">
        <v>1.0609999999999999</v>
      </c>
      <c r="J303" s="32">
        <v>1.0609999999999999</v>
      </c>
      <c r="K303" s="32">
        <v>1.0609999999999999</v>
      </c>
      <c r="L303" s="32">
        <v>1.0609999999999999</v>
      </c>
      <c r="M303" s="32">
        <v>1.0609999999999999</v>
      </c>
      <c r="N303" s="32">
        <v>1.0609999999999999</v>
      </c>
      <c r="O303" s="32">
        <v>1.0609999999999999</v>
      </c>
      <c r="P303" s="32">
        <v>1.0609999999999999</v>
      </c>
      <c r="Q303" s="32">
        <v>1.0609999999999999</v>
      </c>
      <c r="R303" s="32">
        <v>1.0609999999999999</v>
      </c>
      <c r="S303" s="32">
        <v>1.0609999999999999</v>
      </c>
      <c r="T303" s="32">
        <v>1.0609999999999999</v>
      </c>
      <c r="U303" s="32">
        <v>1.0609999999999999</v>
      </c>
      <c r="V303" s="32">
        <v>1.0609999999999999</v>
      </c>
      <c r="W303" s="7"/>
    </row>
    <row r="304" spans="1:23" ht="12" customHeight="1">
      <c r="A304" s="30"/>
      <c r="B304" s="31" t="s">
        <v>274</v>
      </c>
      <c r="C304" s="32">
        <v>9.9999999999999978E-2</v>
      </c>
      <c r="D304" s="32">
        <v>9.9999999999999978E-2</v>
      </c>
      <c r="E304" s="32">
        <v>9.9999999999999978E-2</v>
      </c>
      <c r="F304" s="32">
        <v>9.9999999999999978E-2</v>
      </c>
      <c r="G304" s="32">
        <v>9.9999999999999978E-2</v>
      </c>
      <c r="H304" s="32">
        <v>9.9999999999999978E-2</v>
      </c>
      <c r="I304" s="32">
        <v>9.9999999999999978E-2</v>
      </c>
      <c r="J304" s="32">
        <v>9.9999999999999978E-2</v>
      </c>
      <c r="K304" s="32">
        <v>9.9999999999999978E-2</v>
      </c>
      <c r="L304" s="32">
        <v>9.9999999999999978E-2</v>
      </c>
      <c r="M304" s="32">
        <v>9.9999999999999978E-2</v>
      </c>
      <c r="N304" s="32">
        <v>9.9999999999999978E-2</v>
      </c>
      <c r="O304" s="32">
        <v>9.9999999999999978E-2</v>
      </c>
      <c r="P304" s="32">
        <v>9.9999999999999978E-2</v>
      </c>
      <c r="Q304" s="32">
        <v>9.9999999999999978E-2</v>
      </c>
      <c r="R304" s="32">
        <v>9.9999999999999978E-2</v>
      </c>
      <c r="S304" s="32">
        <v>9.9999999999999978E-2</v>
      </c>
      <c r="T304" s="32">
        <v>9.9999999999999978E-2</v>
      </c>
      <c r="U304" s="32">
        <v>9.9999999999999978E-2</v>
      </c>
      <c r="V304" s="32">
        <v>9.9999999999999978E-2</v>
      </c>
      <c r="W304" s="7"/>
    </row>
    <row r="305" spans="1:23" ht="12" customHeight="1">
      <c r="A305" s="30"/>
      <c r="B305" s="31" t="s">
        <v>275</v>
      </c>
      <c r="C305" s="32">
        <v>7.5309999999999917</v>
      </c>
      <c r="D305" s="32">
        <v>7.5309999999999917</v>
      </c>
      <c r="E305" s="32">
        <v>7.5309999999999917</v>
      </c>
      <c r="F305" s="32">
        <v>7.5309999999999917</v>
      </c>
      <c r="G305" s="32">
        <v>7.5309999999999917</v>
      </c>
      <c r="H305" s="32">
        <v>7.5309999999999917</v>
      </c>
      <c r="I305" s="32">
        <v>7.5309999999999917</v>
      </c>
      <c r="J305" s="32">
        <v>7.5309999999999917</v>
      </c>
      <c r="K305" s="32">
        <v>7.5309999999999917</v>
      </c>
      <c r="L305" s="32">
        <v>7.5309999999999917</v>
      </c>
      <c r="M305" s="32">
        <v>7.5309999999999917</v>
      </c>
      <c r="N305" s="32">
        <v>7.5309999999999917</v>
      </c>
      <c r="O305" s="32">
        <v>7.5309999999999917</v>
      </c>
      <c r="P305" s="32">
        <v>7.5309999999999917</v>
      </c>
      <c r="Q305" s="32">
        <v>7.5309999999999917</v>
      </c>
      <c r="R305" s="32">
        <v>7.5309999999999917</v>
      </c>
      <c r="S305" s="32">
        <v>7.5309999999999917</v>
      </c>
      <c r="T305" s="32">
        <v>7.5309999999999917</v>
      </c>
      <c r="U305" s="32">
        <v>7.5309999999999917</v>
      </c>
      <c r="V305" s="32">
        <v>7.5309999999999917</v>
      </c>
      <c r="W305" s="7"/>
    </row>
    <row r="306" spans="1:23" ht="12" customHeight="1">
      <c r="A306" s="30"/>
      <c r="B306" s="31" t="s">
        <v>276</v>
      </c>
      <c r="C306" s="32">
        <v>0.25</v>
      </c>
      <c r="D306" s="32">
        <v>0.25</v>
      </c>
      <c r="E306" s="32">
        <v>0.25</v>
      </c>
      <c r="F306" s="32">
        <v>0.25</v>
      </c>
      <c r="G306" s="32">
        <v>0.25</v>
      </c>
      <c r="H306" s="32">
        <v>0.25</v>
      </c>
      <c r="I306" s="32">
        <v>0.25</v>
      </c>
      <c r="J306" s="32">
        <v>0.25</v>
      </c>
      <c r="K306" s="32">
        <v>0.25</v>
      </c>
      <c r="L306" s="32">
        <v>0.25</v>
      </c>
      <c r="M306" s="32">
        <v>0.25</v>
      </c>
      <c r="N306" s="32">
        <v>0.25</v>
      </c>
      <c r="O306" s="32">
        <v>0.25</v>
      </c>
      <c r="P306" s="32">
        <v>0.25</v>
      </c>
      <c r="Q306" s="32">
        <v>0.25</v>
      </c>
      <c r="R306" s="32">
        <v>0.25</v>
      </c>
      <c r="S306" s="32">
        <v>0.25</v>
      </c>
      <c r="T306" s="32">
        <v>0.25</v>
      </c>
      <c r="U306" s="32">
        <v>0.25</v>
      </c>
      <c r="V306" s="32">
        <v>0.25</v>
      </c>
      <c r="W306" s="7"/>
    </row>
    <row r="307" spans="1:23" ht="12" customHeight="1">
      <c r="A307" s="30"/>
      <c r="B307" s="31" t="s">
        <v>277</v>
      </c>
      <c r="C307" s="32">
        <v>0.6899999999999995</v>
      </c>
      <c r="D307" s="32">
        <v>0.6899999999999995</v>
      </c>
      <c r="E307" s="32">
        <v>0.6899999999999995</v>
      </c>
      <c r="F307" s="32">
        <v>0.6899999999999995</v>
      </c>
      <c r="G307" s="32">
        <v>0.6899999999999995</v>
      </c>
      <c r="H307" s="32">
        <v>0.6899999999999995</v>
      </c>
      <c r="I307" s="32">
        <v>0.6899999999999995</v>
      </c>
      <c r="J307" s="32">
        <v>0.6899999999999995</v>
      </c>
      <c r="K307" s="32">
        <v>0.6899999999999995</v>
      </c>
      <c r="L307" s="32">
        <v>0.6899999999999995</v>
      </c>
      <c r="M307" s="32">
        <v>0.6899999999999995</v>
      </c>
      <c r="N307" s="32">
        <v>0.6899999999999995</v>
      </c>
      <c r="O307" s="32">
        <v>0.6899999999999995</v>
      </c>
      <c r="P307" s="32">
        <v>0.6899999999999995</v>
      </c>
      <c r="Q307" s="32">
        <v>0.6899999999999995</v>
      </c>
      <c r="R307" s="32">
        <v>0.6899999999999995</v>
      </c>
      <c r="S307" s="32">
        <v>0.6899999999999995</v>
      </c>
      <c r="T307" s="32">
        <v>0.6899999999999995</v>
      </c>
      <c r="U307" s="32">
        <v>0.6899999999999995</v>
      </c>
      <c r="V307" s="32">
        <v>0.6899999999999995</v>
      </c>
      <c r="W307" s="7"/>
    </row>
    <row r="308" spans="1:23" ht="12" customHeight="1">
      <c r="A308" s="30"/>
      <c r="B308" s="31" t="s">
        <v>278</v>
      </c>
      <c r="C308" s="32">
        <v>15</v>
      </c>
      <c r="D308" s="32">
        <v>15</v>
      </c>
      <c r="E308" s="32">
        <v>15</v>
      </c>
      <c r="F308" s="32">
        <v>15</v>
      </c>
      <c r="G308" s="32">
        <v>15</v>
      </c>
      <c r="H308" s="32">
        <v>15</v>
      </c>
      <c r="I308" s="32">
        <v>15</v>
      </c>
      <c r="J308" s="32">
        <v>15</v>
      </c>
      <c r="K308" s="32">
        <v>15</v>
      </c>
      <c r="L308" s="32">
        <v>15</v>
      </c>
      <c r="M308" s="32">
        <v>15</v>
      </c>
      <c r="N308" s="32">
        <v>15</v>
      </c>
      <c r="O308" s="32">
        <v>15</v>
      </c>
      <c r="P308" s="32">
        <v>15</v>
      </c>
      <c r="Q308" s="32">
        <v>15</v>
      </c>
      <c r="R308" s="32">
        <v>15</v>
      </c>
      <c r="S308" s="32">
        <v>15</v>
      </c>
      <c r="T308" s="32">
        <v>15</v>
      </c>
      <c r="U308" s="32">
        <v>15</v>
      </c>
      <c r="V308" s="32">
        <v>15</v>
      </c>
      <c r="W308" s="7"/>
    </row>
    <row r="309" spans="1:23" ht="12" customHeight="1">
      <c r="A309" s="30"/>
      <c r="B309" s="31" t="s">
        <v>279</v>
      </c>
      <c r="C309" s="32">
        <v>16</v>
      </c>
      <c r="D309" s="32">
        <v>16</v>
      </c>
      <c r="E309" s="32">
        <v>16</v>
      </c>
      <c r="F309" s="32">
        <v>16</v>
      </c>
      <c r="G309" s="32">
        <v>16</v>
      </c>
      <c r="H309" s="32">
        <v>16</v>
      </c>
      <c r="I309" s="32">
        <v>16</v>
      </c>
      <c r="J309" s="32">
        <v>16</v>
      </c>
      <c r="K309" s="32">
        <v>16</v>
      </c>
      <c r="L309" s="32">
        <v>16</v>
      </c>
      <c r="M309" s="32">
        <v>16</v>
      </c>
      <c r="N309" s="32">
        <v>16</v>
      </c>
      <c r="O309" s="32">
        <v>16</v>
      </c>
      <c r="P309" s="32">
        <v>16</v>
      </c>
      <c r="Q309" s="32">
        <v>16</v>
      </c>
      <c r="R309" s="32">
        <v>16</v>
      </c>
      <c r="S309" s="32">
        <v>16</v>
      </c>
      <c r="T309" s="32">
        <v>16</v>
      </c>
      <c r="U309" s="32">
        <v>16</v>
      </c>
      <c r="V309" s="32">
        <v>16</v>
      </c>
      <c r="W309" s="7"/>
    </row>
    <row r="310" spans="1:23" ht="12" customHeight="1">
      <c r="A310" s="30"/>
      <c r="B310" s="31" t="s">
        <v>280</v>
      </c>
      <c r="C310" s="32">
        <v>20</v>
      </c>
      <c r="D310" s="32">
        <v>20</v>
      </c>
      <c r="E310" s="32">
        <v>20</v>
      </c>
      <c r="F310" s="32">
        <v>20</v>
      </c>
      <c r="G310" s="32">
        <v>20</v>
      </c>
      <c r="H310" s="32">
        <v>20</v>
      </c>
      <c r="I310" s="32">
        <v>20</v>
      </c>
      <c r="J310" s="32">
        <v>20</v>
      </c>
      <c r="K310" s="32">
        <v>20</v>
      </c>
      <c r="L310" s="32">
        <v>20</v>
      </c>
      <c r="M310" s="32">
        <v>20</v>
      </c>
      <c r="N310" s="32">
        <v>20</v>
      </c>
      <c r="O310" s="32">
        <v>20</v>
      </c>
      <c r="P310" s="32">
        <v>20</v>
      </c>
      <c r="Q310" s="32">
        <v>20</v>
      </c>
      <c r="R310" s="32">
        <v>20</v>
      </c>
      <c r="S310" s="32">
        <v>20</v>
      </c>
      <c r="T310" s="32">
        <v>20</v>
      </c>
      <c r="U310" s="32">
        <v>20</v>
      </c>
      <c r="V310" s="32">
        <v>20</v>
      </c>
      <c r="W310" s="7"/>
    </row>
    <row r="311" spans="1:23" ht="12" customHeight="1">
      <c r="A311" s="30"/>
      <c r="B311" s="31" t="s">
        <v>281</v>
      </c>
      <c r="C311" s="32">
        <v>21.299999999999983</v>
      </c>
      <c r="D311" s="32">
        <v>21.299999999999983</v>
      </c>
      <c r="E311" s="32">
        <v>21.299999999999983</v>
      </c>
      <c r="F311" s="32">
        <v>21.299999999999983</v>
      </c>
      <c r="G311" s="32">
        <v>21.299999999999983</v>
      </c>
      <c r="H311" s="32">
        <v>21.299999999999983</v>
      </c>
      <c r="I311" s="32">
        <v>21.299999999999983</v>
      </c>
      <c r="J311" s="32">
        <v>21.299999999999983</v>
      </c>
      <c r="K311" s="32">
        <v>21.299999999999983</v>
      </c>
      <c r="L311" s="32">
        <v>21.299999999999983</v>
      </c>
      <c r="M311" s="32">
        <v>21.299999999999983</v>
      </c>
      <c r="N311" s="32">
        <v>21.299999999999983</v>
      </c>
      <c r="O311" s="32">
        <v>21.299999999999983</v>
      </c>
      <c r="P311" s="32">
        <v>21.299999999999983</v>
      </c>
      <c r="Q311" s="32">
        <v>21.299999999999983</v>
      </c>
      <c r="R311" s="32">
        <v>21.299999999999983</v>
      </c>
      <c r="S311" s="32">
        <v>21.299999999999983</v>
      </c>
      <c r="T311" s="32">
        <v>21.299999999999983</v>
      </c>
      <c r="U311" s="32">
        <v>21.299999999999983</v>
      </c>
      <c r="V311" s="32">
        <v>21.299999999999983</v>
      </c>
      <c r="W311" s="7"/>
    </row>
    <row r="312" spans="1:23" ht="12" customHeight="1">
      <c r="A312" s="30"/>
      <c r="B312" s="31" t="s">
        <v>282</v>
      </c>
      <c r="C312" s="32">
        <v>19.549999999999983</v>
      </c>
      <c r="D312" s="32">
        <v>19.549999999999983</v>
      </c>
      <c r="E312" s="32">
        <v>19.549999999999983</v>
      </c>
      <c r="F312" s="32">
        <v>19.549999999999983</v>
      </c>
      <c r="G312" s="32">
        <v>19.549999999999983</v>
      </c>
      <c r="H312" s="32">
        <v>19.549999999999983</v>
      </c>
      <c r="I312" s="32">
        <v>19.549999999999983</v>
      </c>
      <c r="J312" s="32">
        <v>19.549999999999983</v>
      </c>
      <c r="K312" s="32">
        <v>19.549999999999983</v>
      </c>
      <c r="L312" s="32">
        <v>19.549999999999983</v>
      </c>
      <c r="M312" s="32">
        <v>19.549999999999983</v>
      </c>
      <c r="N312" s="32">
        <v>19.549999999999983</v>
      </c>
      <c r="O312" s="32">
        <v>19.549999999999983</v>
      </c>
      <c r="P312" s="32">
        <v>19.549999999999983</v>
      </c>
      <c r="Q312" s="32">
        <v>19.549999999999983</v>
      </c>
      <c r="R312" s="32">
        <v>19.549999999999983</v>
      </c>
      <c r="S312" s="32">
        <v>19.549999999999983</v>
      </c>
      <c r="T312" s="32">
        <v>19.549999999999983</v>
      </c>
      <c r="U312" s="32">
        <v>19.549999999999983</v>
      </c>
      <c r="V312" s="32">
        <v>19.549999999999983</v>
      </c>
      <c r="W312" s="7"/>
    </row>
    <row r="313" spans="1:23" ht="12" customHeight="1">
      <c r="A313" s="30"/>
      <c r="B313" s="31" t="s">
        <v>283</v>
      </c>
      <c r="C313" s="32">
        <v>15</v>
      </c>
      <c r="D313" s="32">
        <v>15</v>
      </c>
      <c r="E313" s="32">
        <v>15</v>
      </c>
      <c r="F313" s="32">
        <v>15</v>
      </c>
      <c r="G313" s="32">
        <v>15</v>
      </c>
      <c r="H313" s="32">
        <v>15</v>
      </c>
      <c r="I313" s="32">
        <v>15</v>
      </c>
      <c r="J313" s="32">
        <v>15</v>
      </c>
      <c r="K313" s="32">
        <v>15</v>
      </c>
      <c r="L313" s="32">
        <v>15</v>
      </c>
      <c r="M313" s="32">
        <v>15</v>
      </c>
      <c r="N313" s="32">
        <v>15</v>
      </c>
      <c r="O313" s="32">
        <v>15</v>
      </c>
      <c r="P313" s="32">
        <v>15</v>
      </c>
      <c r="Q313" s="32">
        <v>15</v>
      </c>
      <c r="R313" s="32">
        <v>15</v>
      </c>
      <c r="S313" s="32">
        <v>15</v>
      </c>
      <c r="T313" s="32">
        <v>15</v>
      </c>
      <c r="U313" s="32">
        <v>15</v>
      </c>
      <c r="V313" s="32">
        <v>15</v>
      </c>
      <c r="W313" s="7"/>
    </row>
    <row r="314" spans="1:23" ht="12" customHeight="1">
      <c r="A314" s="30"/>
      <c r="B314" s="31" t="s">
        <v>284</v>
      </c>
      <c r="C314" s="32">
        <v>0</v>
      </c>
      <c r="D314" s="32">
        <v>0</v>
      </c>
      <c r="E314" s="32">
        <v>0</v>
      </c>
      <c r="F314" s="32">
        <v>0</v>
      </c>
      <c r="G314" s="32">
        <v>0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32">
        <v>0</v>
      </c>
      <c r="V314" s="32">
        <v>0</v>
      </c>
      <c r="W314" s="7"/>
    </row>
    <row r="315" spans="1:23" ht="12" customHeight="1">
      <c r="A315" s="30"/>
      <c r="B315" s="31" t="s">
        <v>285</v>
      </c>
      <c r="C315" s="32">
        <v>0</v>
      </c>
      <c r="D315" s="32">
        <v>0</v>
      </c>
      <c r="E315" s="32">
        <v>230</v>
      </c>
      <c r="F315" s="32">
        <v>230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7"/>
    </row>
    <row r="316" spans="1:23" ht="12" customHeight="1">
      <c r="A316" s="30"/>
      <c r="B316" s="31" t="s">
        <v>286</v>
      </c>
      <c r="C316" s="32">
        <v>6</v>
      </c>
      <c r="D316" s="32">
        <v>6</v>
      </c>
      <c r="E316" s="32">
        <v>6</v>
      </c>
      <c r="F316" s="32">
        <v>6</v>
      </c>
      <c r="G316" s="32">
        <v>6</v>
      </c>
      <c r="H316" s="32">
        <v>6</v>
      </c>
      <c r="I316" s="32">
        <v>6</v>
      </c>
      <c r="J316" s="32">
        <v>6</v>
      </c>
      <c r="K316" s="32">
        <v>6</v>
      </c>
      <c r="L316" s="32">
        <v>6</v>
      </c>
      <c r="M316" s="32">
        <v>6</v>
      </c>
      <c r="N316" s="32">
        <v>6</v>
      </c>
      <c r="O316" s="32">
        <v>6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  <c r="W316" s="7"/>
    </row>
    <row r="317" spans="1:23" ht="12" customHeight="1">
      <c r="A317" s="30"/>
      <c r="B317" s="31" t="s">
        <v>287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7"/>
    </row>
    <row r="318" spans="1:23" ht="12" customHeight="1">
      <c r="A318" s="30"/>
      <c r="B318" s="31" t="s">
        <v>288</v>
      </c>
      <c r="C318" s="32">
        <v>0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7"/>
    </row>
    <row r="319" spans="1:23" ht="12" customHeight="1">
      <c r="A319" s="30"/>
      <c r="B319" s="31" t="s">
        <v>289</v>
      </c>
      <c r="C319" s="32">
        <v>621.70000000000005</v>
      </c>
      <c r="D319" s="32">
        <v>621.70000000000005</v>
      </c>
      <c r="E319" s="32">
        <v>621.70000000000005</v>
      </c>
      <c r="F319" s="32">
        <v>621.70000000000005</v>
      </c>
      <c r="G319" s="32">
        <v>621.70000000000005</v>
      </c>
      <c r="H319" s="32">
        <v>621.70000000000005</v>
      </c>
      <c r="I319" s="32">
        <v>621.70000000000005</v>
      </c>
      <c r="J319" s="32">
        <v>621.70000000000005</v>
      </c>
      <c r="K319" s="32">
        <v>621.70000000000005</v>
      </c>
      <c r="L319" s="32">
        <v>621.70000000000005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7"/>
    </row>
    <row r="320" spans="1:23" ht="12" customHeight="1">
      <c r="A320" s="30"/>
      <c r="B320" s="31" t="s">
        <v>290</v>
      </c>
      <c r="C320" s="32">
        <v>0</v>
      </c>
      <c r="D320" s="32">
        <v>0</v>
      </c>
      <c r="E320" s="32">
        <v>0</v>
      </c>
      <c r="F320" s="32">
        <v>0</v>
      </c>
      <c r="G320" s="32">
        <v>0</v>
      </c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7"/>
    </row>
    <row r="321" spans="1:23" ht="16.2" thickBot="1">
      <c r="A321" s="38"/>
      <c r="B321" s="3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7"/>
    </row>
    <row r="322" spans="1:23" ht="16.2" thickBot="1">
      <c r="A322" s="24" t="s">
        <v>291</v>
      </c>
      <c r="B322" s="25"/>
      <c r="C322" s="26">
        <f>SUM(C323:C329)</f>
        <v>648.69201494442984</v>
      </c>
      <c r="D322" s="26">
        <f t="shared" ref="D322:V322" si="17">SUM(D323:D329)</f>
        <v>652.280119021666</v>
      </c>
      <c r="E322" s="26">
        <f t="shared" si="17"/>
        <v>655.79855561354259</v>
      </c>
      <c r="F322" s="26">
        <f t="shared" si="17"/>
        <v>656.28572838871321</v>
      </c>
      <c r="G322" s="26">
        <f t="shared" si="17"/>
        <v>658.75278972020772</v>
      </c>
      <c r="H322" s="26">
        <f t="shared" si="17"/>
        <v>661.15361096834317</v>
      </c>
      <c r="I322" s="26">
        <f t="shared" si="17"/>
        <v>665.39710058692174</v>
      </c>
      <c r="J322" s="26">
        <f t="shared" si="17"/>
        <v>667.34003682758976</v>
      </c>
      <c r="K322" s="26">
        <f t="shared" si="17"/>
        <v>670.13430962868938</v>
      </c>
      <c r="L322" s="26">
        <f t="shared" si="17"/>
        <v>673.00907190504904</v>
      </c>
      <c r="M322" s="26">
        <f t="shared" si="17"/>
        <v>674.88958806397204</v>
      </c>
      <c r="N322" s="26">
        <f t="shared" si="17"/>
        <v>676.2370139917092</v>
      </c>
      <c r="O322" s="26">
        <f t="shared" si="17"/>
        <v>681.08664292743788</v>
      </c>
      <c r="P322" s="26">
        <f t="shared" si="17"/>
        <v>702.59985075060479</v>
      </c>
      <c r="Q322" s="26">
        <f t="shared" si="17"/>
        <v>711.05776233386268</v>
      </c>
      <c r="R322" s="26">
        <f t="shared" si="17"/>
        <v>719.64384729465962</v>
      </c>
      <c r="S322" s="26">
        <f t="shared" si="17"/>
        <v>727.55377136295522</v>
      </c>
      <c r="T322" s="26">
        <f t="shared" si="17"/>
        <v>737.45934207741095</v>
      </c>
      <c r="U322" s="26">
        <f t="shared" si="17"/>
        <v>747.98008772296168</v>
      </c>
      <c r="V322" s="26">
        <f t="shared" si="17"/>
        <v>757.74575248137148</v>
      </c>
      <c r="W322" s="7"/>
    </row>
    <row r="323" spans="1:23" ht="12" customHeight="1">
      <c r="A323" s="30"/>
      <c r="B323" s="39" t="s">
        <v>292</v>
      </c>
      <c r="C323" s="32">
        <v>200.31919983921495</v>
      </c>
      <c r="D323" s="32">
        <v>202.11325187783299</v>
      </c>
      <c r="E323" s="32">
        <v>203.87247017377129</v>
      </c>
      <c r="F323" s="32">
        <v>204.11605656135663</v>
      </c>
      <c r="G323" s="32">
        <v>205.34958722710388</v>
      </c>
      <c r="H323" s="32">
        <v>206.54999785117158</v>
      </c>
      <c r="I323" s="32">
        <v>208.67174266046089</v>
      </c>
      <c r="J323" s="32">
        <v>209.6432107807949</v>
      </c>
      <c r="K323" s="32">
        <v>211.04034718134469</v>
      </c>
      <c r="L323" s="32">
        <v>212.47772831952452</v>
      </c>
      <c r="M323" s="32">
        <v>213.41798639898602</v>
      </c>
      <c r="N323" s="32">
        <v>214.0916993628546</v>
      </c>
      <c r="O323" s="32">
        <v>216.51651383071894</v>
      </c>
      <c r="P323" s="32">
        <v>227.27311774230239</v>
      </c>
      <c r="Q323" s="32">
        <v>231.50207353393134</v>
      </c>
      <c r="R323" s="32">
        <v>235.79511601432984</v>
      </c>
      <c r="S323" s="32">
        <v>239.7500780484776</v>
      </c>
      <c r="T323" s="32">
        <v>244.70286340570547</v>
      </c>
      <c r="U323" s="32">
        <v>249.96323622848087</v>
      </c>
      <c r="V323" s="32">
        <v>254.84606860768577</v>
      </c>
      <c r="W323" s="7"/>
    </row>
    <row r="324" spans="1:23" ht="12" customHeight="1">
      <c r="A324" s="30"/>
      <c r="B324" s="39" t="s">
        <v>293</v>
      </c>
      <c r="C324" s="32">
        <v>200.31919983921495</v>
      </c>
      <c r="D324" s="32">
        <v>202.11325187783299</v>
      </c>
      <c r="E324" s="32">
        <v>203.87247017377129</v>
      </c>
      <c r="F324" s="32">
        <v>204.11605656135663</v>
      </c>
      <c r="G324" s="32">
        <v>205.34958722710388</v>
      </c>
      <c r="H324" s="32">
        <v>206.54999785117158</v>
      </c>
      <c r="I324" s="32">
        <v>208.67174266046089</v>
      </c>
      <c r="J324" s="32">
        <v>209.6432107807949</v>
      </c>
      <c r="K324" s="32">
        <v>211.04034718134469</v>
      </c>
      <c r="L324" s="32">
        <v>212.47772831952452</v>
      </c>
      <c r="M324" s="32">
        <v>213.41798639898602</v>
      </c>
      <c r="N324" s="32">
        <v>214.0916993628546</v>
      </c>
      <c r="O324" s="32">
        <v>216.51651383071894</v>
      </c>
      <c r="P324" s="32">
        <v>227.27311774230239</v>
      </c>
      <c r="Q324" s="32">
        <v>231.50207353393134</v>
      </c>
      <c r="R324" s="32">
        <v>235.79511601432984</v>
      </c>
      <c r="S324" s="32">
        <v>239.7500780484776</v>
      </c>
      <c r="T324" s="32">
        <v>244.70286340570547</v>
      </c>
      <c r="U324" s="32">
        <v>249.96323622848087</v>
      </c>
      <c r="V324" s="32">
        <v>254.84606860768577</v>
      </c>
      <c r="W324" s="7"/>
    </row>
    <row r="325" spans="1:23" ht="12" customHeight="1">
      <c r="A325" s="30"/>
      <c r="B325" s="39" t="s">
        <v>294</v>
      </c>
      <c r="C325" s="32">
        <v>0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  <c r="W325" s="7"/>
    </row>
    <row r="326" spans="1:23" ht="12" customHeight="1">
      <c r="A326" s="30"/>
      <c r="B326" s="39" t="s">
        <v>295</v>
      </c>
      <c r="C326" s="32">
        <v>92.144424556000004</v>
      </c>
      <c r="D326" s="32">
        <v>92.144424556000004</v>
      </c>
      <c r="E326" s="32">
        <v>92.144424556000004</v>
      </c>
      <c r="F326" s="32">
        <v>92.144424556000004</v>
      </c>
      <c r="G326" s="32">
        <v>92.144424556000004</v>
      </c>
      <c r="H326" s="32">
        <v>92.144424556000004</v>
      </c>
      <c r="I326" s="32">
        <v>92.144424556000004</v>
      </c>
      <c r="J326" s="32">
        <v>92.144424556000004</v>
      </c>
      <c r="K326" s="32">
        <v>92.144424556000004</v>
      </c>
      <c r="L326" s="32">
        <v>92.144424556000004</v>
      </c>
      <c r="M326" s="32">
        <v>92.144424556000004</v>
      </c>
      <c r="N326" s="32">
        <v>92.144424556000004</v>
      </c>
      <c r="O326" s="32">
        <v>92.144424556000004</v>
      </c>
      <c r="P326" s="32">
        <v>92.144424556000004</v>
      </c>
      <c r="Q326" s="32">
        <v>92.144424556000004</v>
      </c>
      <c r="R326" s="32">
        <v>92.144424556000004</v>
      </c>
      <c r="S326" s="32">
        <v>92.144424556000004</v>
      </c>
      <c r="T326" s="32">
        <v>92.144424556000004</v>
      </c>
      <c r="U326" s="32">
        <v>92.144424556000004</v>
      </c>
      <c r="V326" s="32">
        <v>92.144424556000004</v>
      </c>
      <c r="W326" s="7"/>
    </row>
    <row r="327" spans="1:23" ht="12" customHeight="1">
      <c r="A327" s="30"/>
      <c r="B327" s="39" t="s">
        <v>296</v>
      </c>
      <c r="C327" s="32">
        <v>2.6867881950000001</v>
      </c>
      <c r="D327" s="32">
        <v>2.6867881950000001</v>
      </c>
      <c r="E327" s="32">
        <v>2.6867881950000001</v>
      </c>
      <c r="F327" s="32">
        <v>2.6867881950000001</v>
      </c>
      <c r="G327" s="32">
        <v>2.6867881950000001</v>
      </c>
      <c r="H327" s="32">
        <v>2.6867881950000001</v>
      </c>
      <c r="I327" s="32">
        <v>2.6867881950000001</v>
      </c>
      <c r="J327" s="32">
        <v>2.6867881950000001</v>
      </c>
      <c r="K327" s="32">
        <v>2.6867881950000001</v>
      </c>
      <c r="L327" s="32">
        <v>2.6867881950000001</v>
      </c>
      <c r="M327" s="32">
        <v>2.6867881950000001</v>
      </c>
      <c r="N327" s="32">
        <v>2.6867881950000001</v>
      </c>
      <c r="O327" s="32">
        <v>2.6867881950000001</v>
      </c>
      <c r="P327" s="32">
        <v>2.6867881950000001</v>
      </c>
      <c r="Q327" s="32">
        <v>2.6867881950000001</v>
      </c>
      <c r="R327" s="32">
        <v>2.6867881950000001</v>
      </c>
      <c r="S327" s="32">
        <v>2.6867881950000001</v>
      </c>
      <c r="T327" s="32">
        <v>2.6867881950000001</v>
      </c>
      <c r="U327" s="32">
        <v>2.6867881950000001</v>
      </c>
      <c r="V327" s="32">
        <v>2.6867881950000001</v>
      </c>
      <c r="W327" s="7"/>
    </row>
    <row r="328" spans="1:23" ht="12" customHeight="1">
      <c r="A328" s="30"/>
      <c r="B328" s="39" t="s">
        <v>297</v>
      </c>
      <c r="C328" s="32">
        <v>124.21228501500001</v>
      </c>
      <c r="D328" s="32">
        <v>124.21228501500001</v>
      </c>
      <c r="E328" s="32">
        <v>124.21228501500001</v>
      </c>
      <c r="F328" s="32">
        <v>124.21228501500001</v>
      </c>
      <c r="G328" s="32">
        <v>124.21228501500001</v>
      </c>
      <c r="H328" s="32">
        <v>124.21228501500001</v>
      </c>
      <c r="I328" s="32">
        <v>124.21228501500001</v>
      </c>
      <c r="J328" s="32">
        <v>124.21228501500001</v>
      </c>
      <c r="K328" s="32">
        <v>124.21228501500001</v>
      </c>
      <c r="L328" s="32">
        <v>124.21228501500001</v>
      </c>
      <c r="M328" s="32">
        <v>124.21228501500001</v>
      </c>
      <c r="N328" s="32">
        <v>124.21228501500001</v>
      </c>
      <c r="O328" s="32">
        <v>124.21228501500001</v>
      </c>
      <c r="P328" s="32">
        <v>124.21228501500001</v>
      </c>
      <c r="Q328" s="32">
        <v>124.21228501500001</v>
      </c>
      <c r="R328" s="32">
        <v>124.21228501500001</v>
      </c>
      <c r="S328" s="32">
        <v>124.21228501500001</v>
      </c>
      <c r="T328" s="32">
        <v>124.21228501500001</v>
      </c>
      <c r="U328" s="32">
        <v>124.21228501500001</v>
      </c>
      <c r="V328" s="32">
        <v>124.21228501500001</v>
      </c>
      <c r="W328" s="7"/>
    </row>
    <row r="329" spans="1:23" ht="12" customHeight="1">
      <c r="A329" s="30"/>
      <c r="B329" s="39" t="s">
        <v>298</v>
      </c>
      <c r="C329" s="32">
        <v>29.010117500000003</v>
      </c>
      <c r="D329" s="32">
        <v>29.010117500000003</v>
      </c>
      <c r="E329" s="32">
        <v>29.010117500000003</v>
      </c>
      <c r="F329" s="32">
        <v>29.010117500000003</v>
      </c>
      <c r="G329" s="32">
        <v>29.010117500000003</v>
      </c>
      <c r="H329" s="32">
        <v>29.010117500000003</v>
      </c>
      <c r="I329" s="32">
        <v>29.010117500000003</v>
      </c>
      <c r="J329" s="32">
        <v>29.010117500000003</v>
      </c>
      <c r="K329" s="32">
        <v>29.010117500000003</v>
      </c>
      <c r="L329" s="32">
        <v>29.010117500000003</v>
      </c>
      <c r="M329" s="32">
        <v>29.010117500000003</v>
      </c>
      <c r="N329" s="32">
        <v>29.010117500000003</v>
      </c>
      <c r="O329" s="32">
        <v>29.010117500000003</v>
      </c>
      <c r="P329" s="32">
        <v>29.010117500000003</v>
      </c>
      <c r="Q329" s="32">
        <v>29.010117500000003</v>
      </c>
      <c r="R329" s="32">
        <v>29.010117500000003</v>
      </c>
      <c r="S329" s="32">
        <v>29.010117500000003</v>
      </c>
      <c r="T329" s="32">
        <v>29.010117500000003</v>
      </c>
      <c r="U329" s="32">
        <v>29.010117500000003</v>
      </c>
      <c r="V329" s="32">
        <v>29.010117500000003</v>
      </c>
      <c r="W329" s="7"/>
    </row>
    <row r="330" spans="1:23" ht="16.2" thickBot="1">
      <c r="C330" s="32"/>
      <c r="D330" s="32"/>
      <c r="E330" s="32"/>
      <c r="F330" s="32"/>
      <c r="G330" s="32"/>
      <c r="H330" s="32"/>
      <c r="I330" s="32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7"/>
    </row>
    <row r="331" spans="1:23" ht="16.2" thickBot="1">
      <c r="A331" s="24" t="s">
        <v>299</v>
      </c>
      <c r="B331" s="25"/>
      <c r="C331" s="26">
        <f t="shared" ref="C331:V331" si="18">SUM(C332:C339)</f>
        <v>0</v>
      </c>
      <c r="D331" s="26">
        <f t="shared" si="18"/>
        <v>0</v>
      </c>
      <c r="E331" s="26">
        <f t="shared" si="18"/>
        <v>812.25</v>
      </c>
      <c r="F331" s="26">
        <f t="shared" si="18"/>
        <v>825.25</v>
      </c>
      <c r="G331" s="26">
        <f t="shared" si="18"/>
        <v>825.25</v>
      </c>
      <c r="H331" s="26">
        <f t="shared" si="18"/>
        <v>825.25</v>
      </c>
      <c r="I331" s="26">
        <f t="shared" si="18"/>
        <v>825.25</v>
      </c>
      <c r="J331" s="26">
        <f t="shared" si="18"/>
        <v>825.25</v>
      </c>
      <c r="K331" s="26">
        <f t="shared" si="18"/>
        <v>825.25</v>
      </c>
      <c r="L331" s="26">
        <f t="shared" si="18"/>
        <v>825.25</v>
      </c>
      <c r="M331" s="26">
        <f t="shared" si="18"/>
        <v>825.25</v>
      </c>
      <c r="N331" s="26">
        <f t="shared" si="18"/>
        <v>825.25</v>
      </c>
      <c r="O331" s="26">
        <f t="shared" si="18"/>
        <v>825.25</v>
      </c>
      <c r="P331" s="26">
        <f t="shared" si="18"/>
        <v>825.25</v>
      </c>
      <c r="Q331" s="26">
        <f t="shared" si="18"/>
        <v>825.25</v>
      </c>
      <c r="R331" s="26">
        <f t="shared" si="18"/>
        <v>825.25</v>
      </c>
      <c r="S331" s="26">
        <f t="shared" si="18"/>
        <v>825.25</v>
      </c>
      <c r="T331" s="26">
        <f t="shared" si="18"/>
        <v>825.25</v>
      </c>
      <c r="U331" s="26">
        <f t="shared" si="18"/>
        <v>825.25</v>
      </c>
      <c r="V331" s="26">
        <f t="shared" si="18"/>
        <v>825.25</v>
      </c>
      <c r="W331" s="7"/>
    </row>
    <row r="332" spans="1:23">
      <c r="A332" s="30"/>
      <c r="B332" s="31" t="s">
        <v>300</v>
      </c>
      <c r="C332" s="32">
        <v>0</v>
      </c>
      <c r="D332" s="32">
        <v>0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  <c r="W332" s="7"/>
    </row>
    <row r="333" spans="1:23">
      <c r="A333" s="30"/>
      <c r="B333" s="31" t="s">
        <v>301</v>
      </c>
      <c r="C333" s="32">
        <v>0</v>
      </c>
      <c r="D333" s="32">
        <v>0</v>
      </c>
      <c r="E333" s="32">
        <v>0</v>
      </c>
      <c r="F333" s="32">
        <v>13</v>
      </c>
      <c r="G333" s="32">
        <v>13</v>
      </c>
      <c r="H333" s="32">
        <v>13</v>
      </c>
      <c r="I333" s="32">
        <v>13</v>
      </c>
      <c r="J333" s="32">
        <v>13</v>
      </c>
      <c r="K333" s="32">
        <v>13</v>
      </c>
      <c r="L333" s="32">
        <v>13</v>
      </c>
      <c r="M333" s="32">
        <v>13</v>
      </c>
      <c r="N333" s="32">
        <v>13</v>
      </c>
      <c r="O333" s="32">
        <v>13</v>
      </c>
      <c r="P333" s="32">
        <v>13</v>
      </c>
      <c r="Q333" s="32">
        <v>13</v>
      </c>
      <c r="R333" s="32">
        <v>13</v>
      </c>
      <c r="S333" s="32">
        <v>13</v>
      </c>
      <c r="T333" s="32">
        <v>13</v>
      </c>
      <c r="U333" s="32">
        <v>13</v>
      </c>
      <c r="V333" s="32">
        <v>13</v>
      </c>
      <c r="W333" s="7"/>
    </row>
    <row r="334" spans="1:23">
      <c r="A334" s="30"/>
      <c r="B334" s="31" t="s">
        <v>302</v>
      </c>
      <c r="C334" s="32">
        <v>0</v>
      </c>
      <c r="D334" s="32">
        <v>0</v>
      </c>
      <c r="E334" s="32">
        <v>265</v>
      </c>
      <c r="F334" s="32">
        <v>265</v>
      </c>
      <c r="G334" s="32">
        <v>265</v>
      </c>
      <c r="H334" s="32">
        <v>265</v>
      </c>
      <c r="I334" s="32">
        <v>265</v>
      </c>
      <c r="J334" s="32">
        <v>265</v>
      </c>
      <c r="K334" s="32">
        <v>265</v>
      </c>
      <c r="L334" s="32">
        <v>265</v>
      </c>
      <c r="M334" s="32">
        <v>265</v>
      </c>
      <c r="N334" s="32">
        <v>265</v>
      </c>
      <c r="O334" s="32">
        <v>265</v>
      </c>
      <c r="P334" s="32">
        <v>265</v>
      </c>
      <c r="Q334" s="32">
        <v>265</v>
      </c>
      <c r="R334" s="32">
        <v>265</v>
      </c>
      <c r="S334" s="32">
        <v>265</v>
      </c>
      <c r="T334" s="32">
        <v>265</v>
      </c>
      <c r="U334" s="32">
        <v>265</v>
      </c>
      <c r="V334" s="32">
        <v>265</v>
      </c>
      <c r="W334" s="7"/>
    </row>
    <row r="335" spans="1:23">
      <c r="B335" s="31" t="s">
        <v>303</v>
      </c>
      <c r="C335" s="32">
        <v>0</v>
      </c>
      <c r="D335" s="32">
        <v>0</v>
      </c>
      <c r="E335" s="32">
        <v>57.5</v>
      </c>
      <c r="F335" s="32">
        <v>57.5</v>
      </c>
      <c r="G335" s="32">
        <v>57.5</v>
      </c>
      <c r="H335" s="32">
        <v>57.5</v>
      </c>
      <c r="I335" s="32">
        <v>57.5</v>
      </c>
      <c r="J335" s="32">
        <v>57.5</v>
      </c>
      <c r="K335" s="32">
        <v>57.5</v>
      </c>
      <c r="L335" s="32">
        <v>57.5</v>
      </c>
      <c r="M335" s="32">
        <v>57.5</v>
      </c>
      <c r="N335" s="32">
        <v>57.5</v>
      </c>
      <c r="O335" s="32">
        <v>57.5</v>
      </c>
      <c r="P335" s="32">
        <v>57.5</v>
      </c>
      <c r="Q335" s="32">
        <v>57.5</v>
      </c>
      <c r="R335" s="32">
        <v>57.5</v>
      </c>
      <c r="S335" s="32">
        <v>57.5</v>
      </c>
      <c r="T335" s="32">
        <v>57.5</v>
      </c>
      <c r="U335" s="32">
        <v>57.5</v>
      </c>
      <c r="V335" s="32">
        <v>57.5</v>
      </c>
      <c r="W335" s="7"/>
    </row>
    <row r="336" spans="1:23">
      <c r="B336" s="31" t="s">
        <v>304</v>
      </c>
      <c r="C336" s="32">
        <v>0</v>
      </c>
      <c r="D336" s="32">
        <v>0</v>
      </c>
      <c r="E336" s="32">
        <v>265</v>
      </c>
      <c r="F336" s="32">
        <v>265</v>
      </c>
      <c r="G336" s="32">
        <v>265</v>
      </c>
      <c r="H336" s="32">
        <v>265</v>
      </c>
      <c r="I336" s="32">
        <v>265</v>
      </c>
      <c r="J336" s="32">
        <v>265</v>
      </c>
      <c r="K336" s="32">
        <v>265</v>
      </c>
      <c r="L336" s="32">
        <v>265</v>
      </c>
      <c r="M336" s="32">
        <v>265</v>
      </c>
      <c r="N336" s="32">
        <v>265</v>
      </c>
      <c r="O336" s="32">
        <v>265</v>
      </c>
      <c r="P336" s="32">
        <v>265</v>
      </c>
      <c r="Q336" s="32">
        <v>265</v>
      </c>
      <c r="R336" s="32">
        <v>265</v>
      </c>
      <c r="S336" s="32">
        <v>265</v>
      </c>
      <c r="T336" s="32">
        <v>265</v>
      </c>
      <c r="U336" s="32">
        <v>265</v>
      </c>
      <c r="V336" s="32">
        <v>265</v>
      </c>
      <c r="W336" s="7"/>
    </row>
    <row r="337" spans="2:23">
      <c r="B337" s="31" t="s">
        <v>305</v>
      </c>
      <c r="C337" s="32">
        <v>0</v>
      </c>
      <c r="D337" s="32">
        <v>0</v>
      </c>
      <c r="E337" s="32">
        <v>44.55</v>
      </c>
      <c r="F337" s="32">
        <v>44.55</v>
      </c>
      <c r="G337" s="32">
        <v>44.55</v>
      </c>
      <c r="H337" s="32">
        <v>44.55</v>
      </c>
      <c r="I337" s="32">
        <v>44.55</v>
      </c>
      <c r="J337" s="32">
        <v>44.55</v>
      </c>
      <c r="K337" s="32">
        <v>44.55</v>
      </c>
      <c r="L337" s="32">
        <v>44.55</v>
      </c>
      <c r="M337" s="32">
        <v>44.55</v>
      </c>
      <c r="N337" s="32">
        <v>44.55</v>
      </c>
      <c r="O337" s="32">
        <v>44.55</v>
      </c>
      <c r="P337" s="32">
        <v>44.55</v>
      </c>
      <c r="Q337" s="32">
        <v>44.55</v>
      </c>
      <c r="R337" s="32">
        <v>44.55</v>
      </c>
      <c r="S337" s="32">
        <v>44.55</v>
      </c>
      <c r="T337" s="32">
        <v>44.55</v>
      </c>
      <c r="U337" s="32">
        <v>44.55</v>
      </c>
      <c r="V337" s="32">
        <v>44.55</v>
      </c>
      <c r="W337" s="7"/>
    </row>
    <row r="338" spans="2:23">
      <c r="B338" s="31" t="s">
        <v>306</v>
      </c>
      <c r="C338" s="32">
        <v>0</v>
      </c>
      <c r="D338" s="32">
        <v>0</v>
      </c>
      <c r="E338" s="32">
        <v>115.2</v>
      </c>
      <c r="F338" s="32">
        <v>115.2</v>
      </c>
      <c r="G338" s="32">
        <v>115.2</v>
      </c>
      <c r="H338" s="32">
        <v>115.2</v>
      </c>
      <c r="I338" s="32">
        <v>115.2</v>
      </c>
      <c r="J338" s="32">
        <v>115.2</v>
      </c>
      <c r="K338" s="32">
        <v>115.2</v>
      </c>
      <c r="L338" s="32">
        <v>115.2</v>
      </c>
      <c r="M338" s="32">
        <v>115.2</v>
      </c>
      <c r="N338" s="32">
        <v>115.2</v>
      </c>
      <c r="O338" s="32">
        <v>115.2</v>
      </c>
      <c r="P338" s="32">
        <v>115.2</v>
      </c>
      <c r="Q338" s="32">
        <v>115.2</v>
      </c>
      <c r="R338" s="32">
        <v>115.2</v>
      </c>
      <c r="S338" s="32">
        <v>115.2</v>
      </c>
      <c r="T338" s="32">
        <v>115.2</v>
      </c>
      <c r="U338" s="32">
        <v>115.2</v>
      </c>
      <c r="V338" s="32">
        <v>115.2</v>
      </c>
      <c r="W338" s="7"/>
    </row>
    <row r="339" spans="2:23">
      <c r="B339" s="31" t="s">
        <v>307</v>
      </c>
      <c r="C339" s="32">
        <v>0</v>
      </c>
      <c r="D339" s="32">
        <v>0</v>
      </c>
      <c r="E339" s="32">
        <v>65</v>
      </c>
      <c r="F339" s="32">
        <v>65</v>
      </c>
      <c r="G339" s="32">
        <v>65</v>
      </c>
      <c r="H339" s="32">
        <v>65</v>
      </c>
      <c r="I339" s="32">
        <v>65</v>
      </c>
      <c r="J339" s="32">
        <v>65</v>
      </c>
      <c r="K339" s="32">
        <v>65</v>
      </c>
      <c r="L339" s="32">
        <v>65</v>
      </c>
      <c r="M339" s="32">
        <v>65</v>
      </c>
      <c r="N339" s="32">
        <v>65</v>
      </c>
      <c r="O339" s="32">
        <v>65</v>
      </c>
      <c r="P339" s="32">
        <v>65</v>
      </c>
      <c r="Q339" s="32">
        <v>65</v>
      </c>
      <c r="R339" s="32">
        <v>65</v>
      </c>
      <c r="S339" s="32">
        <v>65</v>
      </c>
      <c r="T339" s="32">
        <v>65</v>
      </c>
      <c r="U339" s="32">
        <v>65</v>
      </c>
      <c r="V339" s="32">
        <v>65</v>
      </c>
      <c r="W339" s="7"/>
    </row>
    <row r="340" spans="2:23">
      <c r="W340" s="7"/>
    </row>
    <row r="343" spans="2:23">
      <c r="W343" s="7"/>
    </row>
  </sheetData>
  <mergeCells count="2">
    <mergeCell ref="A2:V2"/>
    <mergeCell ref="A28:V28"/>
  </mergeCells>
  <printOptions horizontalCentered="1"/>
  <pageMargins left="0.5" right="0.5" top="1" bottom="1" header="0.5" footer="0.5"/>
  <pageSetup scale="45" fitToHeight="4" orientation="landscape" r:id="rId1"/>
  <headerFooter alignWithMargins="0">
    <oddHeader>&amp;R&amp;"Aptos Narrow,Regular"&amp;F</oddHeader>
    <oddFooter>&amp;C&amp;"Aptos Narrow,Regular"Page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B6F6-C202-499A-9583-AF94F4ACBCD1}">
  <sheetPr codeName="Sheet1">
    <tabColor theme="1" tint="0.249977111117893"/>
  </sheetPr>
  <dimension ref="A1:W341"/>
  <sheetViews>
    <sheetView view="pageLayout" zoomScaleNormal="85" workbookViewId="0"/>
  </sheetViews>
  <sheetFormatPr defaultColWidth="9.59765625" defaultRowHeight="15.6"/>
  <cols>
    <col min="1" max="1" width="18.5" style="7" customWidth="1"/>
    <col min="2" max="2" width="47.59765625" style="7" customWidth="1"/>
    <col min="3" max="22" width="9.59765625" style="7" customWidth="1"/>
    <col min="23" max="23" width="7.5" style="5" customWidth="1"/>
    <col min="24" max="16384" width="9.59765625" style="5"/>
  </cols>
  <sheetData>
    <row r="1" spans="1:23" s="1" customFormat="1">
      <c r="V1" s="2"/>
    </row>
    <row r="2" spans="1:23" ht="21">
      <c r="A2" s="41" t="s">
        <v>312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"/>
    </row>
    <row r="3" spans="1:23" ht="19.8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11" customFormat="1" ht="15" customHeight="1" thickBot="1">
      <c r="A4" s="8"/>
      <c r="B4" s="9" t="s">
        <v>0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  <c r="W4" s="10"/>
    </row>
    <row r="5" spans="1:23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0"/>
    </row>
    <row r="6" spans="1:23" ht="15" customHeight="1">
      <c r="A6" s="14"/>
      <c r="B6" s="15" t="s">
        <v>1</v>
      </c>
      <c r="C6" s="16">
        <v>17802.112181709392</v>
      </c>
      <c r="D6" s="16">
        <v>18770.302180676917</v>
      </c>
      <c r="E6" s="16">
        <v>20551.660391671936</v>
      </c>
      <c r="F6" s="16">
        <v>22730.032083486683</v>
      </c>
      <c r="G6" s="16">
        <v>24621.455992458075</v>
      </c>
      <c r="H6" s="16">
        <v>25840.715933224154</v>
      </c>
      <c r="I6" s="16">
        <v>26553.762815086633</v>
      </c>
      <c r="J6" s="16">
        <v>26894.979231445373</v>
      </c>
      <c r="K6" s="16">
        <v>27267.603912851224</v>
      </c>
      <c r="L6" s="16">
        <v>27550.038040252617</v>
      </c>
      <c r="M6" s="16">
        <v>27789.826967067416</v>
      </c>
      <c r="N6" s="16">
        <v>27938.71820776823</v>
      </c>
      <c r="O6" s="16">
        <v>28205.562949421379</v>
      </c>
      <c r="P6" s="16">
        <v>28411.835392565394</v>
      </c>
      <c r="Q6" s="16">
        <v>28675.142204265587</v>
      </c>
      <c r="R6" s="16">
        <v>28839.077337036997</v>
      </c>
      <c r="S6" s="16">
        <v>29218.856604773417</v>
      </c>
      <c r="T6" s="16">
        <v>29618.97571426371</v>
      </c>
      <c r="U6" s="16">
        <v>30030.337907813147</v>
      </c>
      <c r="V6" s="16">
        <v>30513.913789666476</v>
      </c>
      <c r="W6" s="7"/>
    </row>
    <row r="7" spans="1:23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7"/>
    </row>
    <row r="8" spans="1:23" ht="15" customHeight="1">
      <c r="A8" s="14"/>
      <c r="B8" s="15" t="s">
        <v>2</v>
      </c>
      <c r="C8" s="16">
        <f>C31</f>
        <v>13867.774459999999</v>
      </c>
      <c r="D8" s="16">
        <f t="shared" ref="D8:V8" si="0">D31</f>
        <v>14707.604459999999</v>
      </c>
      <c r="E8" s="16">
        <f t="shared" si="0"/>
        <v>16028.339459999999</v>
      </c>
      <c r="F8" s="16">
        <f t="shared" si="0"/>
        <v>16751.339459999999</v>
      </c>
      <c r="G8" s="16">
        <f t="shared" si="0"/>
        <v>15746.53846</v>
      </c>
      <c r="H8" s="16">
        <f t="shared" si="0"/>
        <v>15752.438459999999</v>
      </c>
      <c r="I8" s="16">
        <f t="shared" si="0"/>
        <v>15752.438459999999</v>
      </c>
      <c r="J8" s="16">
        <f t="shared" si="0"/>
        <v>15752.438459999999</v>
      </c>
      <c r="K8" s="16">
        <f t="shared" si="0"/>
        <v>15752.438459999999</v>
      </c>
      <c r="L8" s="16">
        <f t="shared" si="0"/>
        <v>15752.438459999999</v>
      </c>
      <c r="M8" s="16">
        <f t="shared" si="0"/>
        <v>15752.438459999999</v>
      </c>
      <c r="N8" s="16">
        <f t="shared" si="0"/>
        <v>15752.438459999999</v>
      </c>
      <c r="O8" s="16">
        <f t="shared" si="0"/>
        <v>15752.438459999999</v>
      </c>
      <c r="P8" s="16">
        <f t="shared" si="0"/>
        <v>15752.438459999999</v>
      </c>
      <c r="Q8" s="16">
        <f t="shared" si="0"/>
        <v>11717.587460000001</v>
      </c>
      <c r="R8" s="16">
        <f t="shared" si="0"/>
        <v>11717.587460000001</v>
      </c>
      <c r="S8" s="16">
        <f t="shared" si="0"/>
        <v>11717.587460000001</v>
      </c>
      <c r="T8" s="16">
        <f t="shared" si="0"/>
        <v>11717.587460000001</v>
      </c>
      <c r="U8" s="16">
        <f t="shared" si="0"/>
        <v>11717.587460000001</v>
      </c>
      <c r="V8" s="16">
        <f t="shared" si="0"/>
        <v>11717.587460000001</v>
      </c>
      <c r="W8" s="7"/>
    </row>
    <row r="9" spans="1:23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7"/>
    </row>
    <row r="10" spans="1:23" ht="15" customHeight="1">
      <c r="A10" s="15"/>
      <c r="B10" s="15" t="s">
        <v>3</v>
      </c>
      <c r="C10" s="16">
        <f>C199</f>
        <v>7410.4293449999996</v>
      </c>
      <c r="D10" s="16">
        <f t="shared" ref="D10:V10" si="1">D199</f>
        <v>7522.4793449999997</v>
      </c>
      <c r="E10" s="16">
        <f t="shared" si="1"/>
        <v>7521.9293449999996</v>
      </c>
      <c r="F10" s="16">
        <f t="shared" si="1"/>
        <v>7446.0713449999994</v>
      </c>
      <c r="G10" s="16">
        <f t="shared" si="1"/>
        <v>6981.0713449999994</v>
      </c>
      <c r="H10" s="16">
        <f t="shared" si="1"/>
        <v>5701.4993450000002</v>
      </c>
      <c r="I10" s="16">
        <f t="shared" si="1"/>
        <v>5915.2493450000002</v>
      </c>
      <c r="J10" s="16">
        <f t="shared" si="1"/>
        <v>5915.2493450000002</v>
      </c>
      <c r="K10" s="16">
        <f t="shared" si="1"/>
        <v>5859.4798950000004</v>
      </c>
      <c r="L10" s="16">
        <f t="shared" si="1"/>
        <v>5844.9983950000005</v>
      </c>
      <c r="M10" s="16">
        <f t="shared" si="1"/>
        <v>4127.9623950000005</v>
      </c>
      <c r="N10" s="16">
        <f t="shared" si="1"/>
        <v>3999.8033450000003</v>
      </c>
      <c r="O10" s="16">
        <f t="shared" si="1"/>
        <v>3841.2858499999998</v>
      </c>
      <c r="P10" s="16">
        <f t="shared" si="1"/>
        <v>3616.9771999999998</v>
      </c>
      <c r="Q10" s="16">
        <f t="shared" si="1"/>
        <v>3616.6651999999999</v>
      </c>
      <c r="R10" s="16">
        <f t="shared" si="1"/>
        <v>3307.6651999999999</v>
      </c>
      <c r="S10" s="16">
        <f t="shared" si="1"/>
        <v>3255.6511999999998</v>
      </c>
      <c r="T10" s="16">
        <f t="shared" si="1"/>
        <v>3245.9618499999997</v>
      </c>
      <c r="U10" s="16">
        <f t="shared" si="1"/>
        <v>3240.6983499999997</v>
      </c>
      <c r="V10" s="16">
        <f t="shared" si="1"/>
        <v>3237.8708499999998</v>
      </c>
      <c r="W10" s="7"/>
    </row>
    <row r="11" spans="1:23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7"/>
    </row>
    <row r="12" spans="1:23" ht="15" customHeight="1">
      <c r="A12" s="14"/>
      <c r="B12" s="15" t="s">
        <v>4</v>
      </c>
      <c r="C12" s="16">
        <f>C322</f>
        <v>728.65354077355903</v>
      </c>
      <c r="D12" s="16">
        <f t="shared" ref="D12:V12" si="2">D322</f>
        <v>735.13312109980041</v>
      </c>
      <c r="E12" s="16">
        <f t="shared" si="2"/>
        <v>739.45500538409635</v>
      </c>
      <c r="F12" s="16">
        <f t="shared" si="2"/>
        <v>738.63658759257021</v>
      </c>
      <c r="G12" s="16">
        <f t="shared" si="2"/>
        <v>741.9226571800051</v>
      </c>
      <c r="H12" s="16">
        <f t="shared" si="2"/>
        <v>745.68289770598506</v>
      </c>
      <c r="I12" s="16">
        <f t="shared" si="2"/>
        <v>751.18571886342977</v>
      </c>
      <c r="J12" s="16">
        <f t="shared" si="2"/>
        <v>754.30466367184079</v>
      </c>
      <c r="K12" s="16">
        <f t="shared" si="2"/>
        <v>758.63370757135283</v>
      </c>
      <c r="L12" s="16">
        <f t="shared" si="2"/>
        <v>763.01473044889815</v>
      </c>
      <c r="M12" s="16">
        <f t="shared" si="2"/>
        <v>766.13192709872567</v>
      </c>
      <c r="N12" s="16">
        <f t="shared" si="2"/>
        <v>770.31915851647739</v>
      </c>
      <c r="O12" s="16">
        <f t="shared" si="2"/>
        <v>776.62811911432811</v>
      </c>
      <c r="P12" s="16">
        <f t="shared" si="2"/>
        <v>782.7855774854537</v>
      </c>
      <c r="Q12" s="16">
        <f t="shared" si="2"/>
        <v>789.12327879197107</v>
      </c>
      <c r="R12" s="16">
        <f t="shared" si="2"/>
        <v>803.01786314016283</v>
      </c>
      <c r="S12" s="16">
        <f t="shared" si="2"/>
        <v>813.36333457150533</v>
      </c>
      <c r="T12" s="16">
        <f t="shared" si="2"/>
        <v>824.35443606632759</v>
      </c>
      <c r="U12" s="16">
        <f t="shared" si="2"/>
        <v>835.46389438069207</v>
      </c>
      <c r="V12" s="16">
        <f t="shared" si="2"/>
        <v>846.1414556807789</v>
      </c>
      <c r="W12" s="7"/>
    </row>
    <row r="13" spans="1:23" ht="1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7"/>
    </row>
    <row r="14" spans="1:23" ht="15" customHeight="1">
      <c r="A14" s="14"/>
      <c r="B14" s="13" t="s">
        <v>5</v>
      </c>
      <c r="C14" s="16">
        <f t="shared" ref="C14:V14" si="3">C8+C10+C12</f>
        <v>22006.857345773555</v>
      </c>
      <c r="D14" s="16">
        <f t="shared" si="3"/>
        <v>22965.216926099798</v>
      </c>
      <c r="E14" s="16">
        <f t="shared" si="3"/>
        <v>24289.723810384097</v>
      </c>
      <c r="F14" s="16">
        <f t="shared" si="3"/>
        <v>24936.047392592569</v>
      </c>
      <c r="G14" s="16">
        <f t="shared" si="3"/>
        <v>23469.532462180006</v>
      </c>
      <c r="H14" s="16">
        <f t="shared" si="3"/>
        <v>22199.620702705986</v>
      </c>
      <c r="I14" s="16">
        <f t="shared" si="3"/>
        <v>22418.873523863433</v>
      </c>
      <c r="J14" s="16">
        <f t="shared" si="3"/>
        <v>22421.99246867184</v>
      </c>
      <c r="K14" s="16">
        <f t="shared" si="3"/>
        <v>22370.552062571354</v>
      </c>
      <c r="L14" s="16">
        <f t="shared" si="3"/>
        <v>22360.451585448896</v>
      </c>
      <c r="M14" s="16">
        <f t="shared" si="3"/>
        <v>20646.532782098726</v>
      </c>
      <c r="N14" s="16">
        <f t="shared" si="3"/>
        <v>20522.560963516476</v>
      </c>
      <c r="O14" s="16">
        <f t="shared" si="3"/>
        <v>20370.352429114326</v>
      </c>
      <c r="P14" s="16">
        <f t="shared" si="3"/>
        <v>20152.201237485453</v>
      </c>
      <c r="Q14" s="16">
        <f t="shared" si="3"/>
        <v>16123.375938791971</v>
      </c>
      <c r="R14" s="16">
        <f t="shared" si="3"/>
        <v>15828.270523140163</v>
      </c>
      <c r="S14" s="16">
        <f t="shared" si="3"/>
        <v>15786.601994571507</v>
      </c>
      <c r="T14" s="16">
        <f t="shared" si="3"/>
        <v>15787.903746066328</v>
      </c>
      <c r="U14" s="16">
        <f t="shared" si="3"/>
        <v>15793.749704380692</v>
      </c>
      <c r="V14" s="16">
        <f t="shared" si="3"/>
        <v>15801.599765680779</v>
      </c>
      <c r="W14" s="7"/>
    </row>
    <row r="15" spans="1:23" ht="15" customHeight="1">
      <c r="A15" s="14"/>
      <c r="B15" s="14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4"/>
      <c r="S15" s="14"/>
      <c r="T15" s="14"/>
      <c r="U15" s="14"/>
      <c r="V15" s="14"/>
      <c r="W15" s="7"/>
    </row>
    <row r="16" spans="1:23" ht="15" customHeight="1">
      <c r="A16" s="14"/>
      <c r="B16" s="15" t="s">
        <v>308</v>
      </c>
      <c r="C16" s="17">
        <f>C6*(1+0.185757)-C14</f>
        <v>-897.87821152637116</v>
      </c>
      <c r="D16" s="17">
        <f>D6*(1+0.185757)-D14</f>
        <v>-708.19972324687842</v>
      </c>
      <c r="E16" s="17">
        <f>E6*(1+0.185757)-E14</f>
        <v>79.55136066364139</v>
      </c>
      <c r="F16" s="17">
        <f t="shared" ref="F16:V16" si="4">F6*(1+0.190853)-F14</f>
        <v>2132.079504123798</v>
      </c>
      <c r="G16" s="17">
        <f t="shared" si="4"/>
        <v>5851.0022708066681</v>
      </c>
      <c r="H16" s="17">
        <f t="shared" si="4"/>
        <v>8572.8733885217953</v>
      </c>
      <c r="I16" s="17">
        <f t="shared" si="4"/>
        <v>9202.7545857709265</v>
      </c>
      <c r="J16" s="17">
        <f t="shared" si="4"/>
        <v>9605.9742340325756</v>
      </c>
      <c r="K16" s="17">
        <f t="shared" si="4"/>
        <v>10101.155859859264</v>
      </c>
      <c r="L16" s="17">
        <f t="shared" si="4"/>
        <v>10447.593864900049</v>
      </c>
      <c r="M16" s="17">
        <f t="shared" si="4"/>
        <v>12447.066031114406</v>
      </c>
      <c r="N16" s="17">
        <f t="shared" si="4"/>
        <v>12748.345430358942</v>
      </c>
      <c r="O16" s="17">
        <f t="shared" si="4"/>
        <v>13218.326825892967</v>
      </c>
      <c r="P16" s="17">
        <f t="shared" si="4"/>
        <v>13682.118175257223</v>
      </c>
      <c r="Q16" s="17">
        <f t="shared" si="4"/>
        <v>18024.503180584317</v>
      </c>
      <c r="R16" s="17">
        <f t="shared" si="4"/>
        <v>18514.831240902357</v>
      </c>
      <c r="S16" s="17">
        <f t="shared" si="4"/>
        <v>19008.761049792723</v>
      </c>
      <c r="T16" s="17">
        <f t="shared" si="4"/>
        <v>19483.942340191756</v>
      </c>
      <c r="U16" s="17">
        <f t="shared" si="4"/>
        <v>19967.968284152317</v>
      </c>
      <c r="V16" s="17">
        <f t="shared" si="4"/>
        <v>20535.986012484907</v>
      </c>
      <c r="W16" s="7"/>
    </row>
    <row r="17" spans="1:23" ht="1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7"/>
    </row>
    <row r="18" spans="1:23" ht="15" customHeight="1">
      <c r="A18" s="14"/>
      <c r="B18" s="15" t="s">
        <v>6</v>
      </c>
      <c r="C18" s="18">
        <f t="shared" ref="C18:V18" si="5">C14/C6-1</f>
        <v>0.23619361124935989</v>
      </c>
      <c r="D18" s="18">
        <f t="shared" si="5"/>
        <v>0.2234867987230027</v>
      </c>
      <c r="E18" s="18">
        <f t="shared" si="5"/>
        <v>0.18188620031045866</v>
      </c>
      <c r="F18" s="18">
        <f t="shared" si="5"/>
        <v>9.7052890246844381E-2</v>
      </c>
      <c r="G18" s="18">
        <f t="shared" si="5"/>
        <v>-4.6785353824360332E-2</v>
      </c>
      <c r="H18" s="18">
        <f t="shared" si="5"/>
        <v>-0.14090535416771122</v>
      </c>
      <c r="I18" s="18">
        <f t="shared" si="5"/>
        <v>-0.15571764047217995</v>
      </c>
      <c r="J18" s="18">
        <f t="shared" si="5"/>
        <v>-0.16631307740679557</v>
      </c>
      <c r="K18" s="18">
        <f t="shared" si="5"/>
        <v>-0.17959230543069049</v>
      </c>
      <c r="L18" s="18">
        <f t="shared" si="5"/>
        <v>-0.18836948418079702</v>
      </c>
      <c r="M18" s="18">
        <f t="shared" si="5"/>
        <v>-0.2570470911328061</v>
      </c>
      <c r="N18" s="18">
        <f t="shared" si="5"/>
        <v>-0.26544371825153112</v>
      </c>
      <c r="O18" s="18">
        <f t="shared" si="5"/>
        <v>-0.2777895457841868</v>
      </c>
      <c r="P18" s="18">
        <f t="shared" si="5"/>
        <v>-0.29071103788111008</v>
      </c>
      <c r="Q18" s="18">
        <f t="shared" si="5"/>
        <v>-0.43772289518433394</v>
      </c>
      <c r="R18" s="18">
        <f t="shared" si="5"/>
        <v>-0.45115197902630255</v>
      </c>
      <c r="S18" s="18">
        <f t="shared" si="5"/>
        <v>-0.45971184950500465</v>
      </c>
      <c r="T18" s="18">
        <f t="shared" si="5"/>
        <v>-0.46696658593553952</v>
      </c>
      <c r="U18" s="18">
        <f t="shared" si="5"/>
        <v>-0.47407352681597525</v>
      </c>
      <c r="V18" s="18">
        <f t="shared" si="5"/>
        <v>-0.48215099922606508</v>
      </c>
      <c r="W18" s="7"/>
    </row>
    <row r="19" spans="1:23" ht="15" customHeight="1" thickBo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7"/>
    </row>
    <row r="20" spans="1:23" ht="15" customHeight="1">
      <c r="A20" s="14"/>
      <c r="B20" s="14"/>
      <c r="C20" s="14" t="s">
        <v>7</v>
      </c>
      <c r="D20" s="14" t="s">
        <v>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7"/>
    </row>
    <row r="21" spans="1:23" ht="15" customHeight="1">
      <c r="A21" s="14"/>
      <c r="B21" s="14"/>
      <c r="C21" s="14"/>
      <c r="D21" s="14" t="s">
        <v>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7"/>
    </row>
    <row r="22" spans="1:23" ht="15" customHeight="1">
      <c r="A22" s="16"/>
      <c r="B22" s="14"/>
      <c r="C22" s="14"/>
      <c r="D22" s="14" t="s">
        <v>10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7"/>
    </row>
    <row r="23" spans="1:23" ht="15" customHeight="1">
      <c r="A23" s="14"/>
      <c r="B23" s="19"/>
      <c r="C23" s="14"/>
      <c r="D23" s="14" t="s">
        <v>310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7"/>
    </row>
    <row r="24" spans="1:23" ht="15" customHeight="1">
      <c r="A24" s="14"/>
      <c r="B24" s="19"/>
      <c r="C24" s="14"/>
      <c r="D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7"/>
    </row>
    <row r="25" spans="1:23" ht="15" customHeight="1">
      <c r="A25" s="14"/>
      <c r="B25" s="14"/>
      <c r="C25" s="14"/>
      <c r="D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7"/>
    </row>
    <row r="26" spans="1:23" ht="1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7"/>
    </row>
    <row r="27" spans="1:23" ht="15" customHeight="1">
      <c r="W27" s="7"/>
    </row>
    <row r="28" spans="1:23" ht="21">
      <c r="A28" s="41" t="s">
        <v>11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7"/>
    </row>
    <row r="29" spans="1:23" ht="15" customHeight="1">
      <c r="A29" s="3"/>
      <c r="B29" s="3"/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7"/>
    </row>
    <row r="30" spans="1:23" ht="15" customHeight="1" thickBot="1">
      <c r="A30" s="8"/>
      <c r="B30" s="9"/>
      <c r="C30" s="23">
        <v>2025</v>
      </c>
      <c r="D30" s="23">
        <v>2026</v>
      </c>
      <c r="E30" s="23">
        <v>2027</v>
      </c>
      <c r="F30" s="23">
        <v>2028</v>
      </c>
      <c r="G30" s="23">
        <v>2029</v>
      </c>
      <c r="H30" s="23">
        <v>2030</v>
      </c>
      <c r="I30" s="23">
        <v>2031</v>
      </c>
      <c r="J30" s="23">
        <v>2032</v>
      </c>
      <c r="K30" s="23">
        <v>2033</v>
      </c>
      <c r="L30" s="23">
        <v>2034</v>
      </c>
      <c r="M30" s="23">
        <v>2035</v>
      </c>
      <c r="N30" s="23">
        <v>2036</v>
      </c>
      <c r="O30" s="23">
        <v>2037</v>
      </c>
      <c r="P30" s="23">
        <v>2038</v>
      </c>
      <c r="Q30" s="23">
        <v>2039</v>
      </c>
      <c r="R30" s="23">
        <v>2040</v>
      </c>
      <c r="S30" s="23">
        <v>2041</v>
      </c>
      <c r="T30" s="23">
        <v>2042</v>
      </c>
      <c r="U30" s="23">
        <v>2043</v>
      </c>
      <c r="V30" s="23">
        <v>2044</v>
      </c>
      <c r="W30" s="7"/>
    </row>
    <row r="31" spans="1:23" ht="16.2" thickBot="1">
      <c r="A31" s="24" t="s">
        <v>2</v>
      </c>
      <c r="B31" s="25"/>
      <c r="C31" s="26">
        <f>C32+C40+C51+C58+C66+C102+C111+C177+C195+C331</f>
        <v>13867.774459999999</v>
      </c>
      <c r="D31" s="26">
        <f t="shared" ref="D31:V31" si="6">D32+D40+D51+D58+D66+D102+D111+D177+D195+D331</f>
        <v>14707.604459999999</v>
      </c>
      <c r="E31" s="26">
        <f t="shared" si="6"/>
        <v>16028.339459999999</v>
      </c>
      <c r="F31" s="26">
        <f t="shared" si="6"/>
        <v>16751.339459999999</v>
      </c>
      <c r="G31" s="26">
        <f t="shared" si="6"/>
        <v>15746.53846</v>
      </c>
      <c r="H31" s="26">
        <f t="shared" si="6"/>
        <v>15752.438459999999</v>
      </c>
      <c r="I31" s="26">
        <f t="shared" si="6"/>
        <v>15752.438459999999</v>
      </c>
      <c r="J31" s="26">
        <f t="shared" si="6"/>
        <v>15752.438459999999</v>
      </c>
      <c r="K31" s="26">
        <f t="shared" si="6"/>
        <v>15752.438459999999</v>
      </c>
      <c r="L31" s="26">
        <f t="shared" si="6"/>
        <v>15752.438459999999</v>
      </c>
      <c r="M31" s="26">
        <f t="shared" si="6"/>
        <v>15752.438459999999</v>
      </c>
      <c r="N31" s="26">
        <f t="shared" si="6"/>
        <v>15752.438459999999</v>
      </c>
      <c r="O31" s="26">
        <f t="shared" si="6"/>
        <v>15752.438459999999</v>
      </c>
      <c r="P31" s="26">
        <f t="shared" si="6"/>
        <v>15752.438459999999</v>
      </c>
      <c r="Q31" s="26">
        <f t="shared" si="6"/>
        <v>11717.587460000001</v>
      </c>
      <c r="R31" s="26">
        <f t="shared" si="6"/>
        <v>11717.587460000001</v>
      </c>
      <c r="S31" s="26">
        <f t="shared" si="6"/>
        <v>11717.587460000001</v>
      </c>
      <c r="T31" s="26">
        <f t="shared" si="6"/>
        <v>11717.587460000001</v>
      </c>
      <c r="U31" s="26">
        <f t="shared" si="6"/>
        <v>11717.587460000001</v>
      </c>
      <c r="V31" s="26">
        <f t="shared" si="6"/>
        <v>11717.587460000001</v>
      </c>
      <c r="W31" s="7"/>
    </row>
    <row r="32" spans="1:23" ht="12" customHeight="1">
      <c r="A32" s="27" t="s">
        <v>12</v>
      </c>
      <c r="B32" s="28"/>
      <c r="C32" s="29">
        <f>SUM(C33:C38)</f>
        <v>2980.3364000000001</v>
      </c>
      <c r="D32" s="29">
        <f t="shared" ref="D32:V32" si="7">SUM(D33:D38)</f>
        <v>2980.3364000000001</v>
      </c>
      <c r="E32" s="29">
        <f t="shared" si="7"/>
        <v>2980.3364000000001</v>
      </c>
      <c r="F32" s="29">
        <f t="shared" si="7"/>
        <v>2980.3364000000001</v>
      </c>
      <c r="G32" s="29">
        <f t="shared" si="7"/>
        <v>2980.3364000000001</v>
      </c>
      <c r="H32" s="29">
        <f t="shared" si="7"/>
        <v>2980.3364000000001</v>
      </c>
      <c r="I32" s="29">
        <f t="shared" si="7"/>
        <v>2980.3364000000001</v>
      </c>
      <c r="J32" s="29">
        <f t="shared" si="7"/>
        <v>2980.3364000000001</v>
      </c>
      <c r="K32" s="29">
        <f t="shared" si="7"/>
        <v>2980.3364000000001</v>
      </c>
      <c r="L32" s="29">
        <f t="shared" si="7"/>
        <v>2980.3364000000001</v>
      </c>
      <c r="M32" s="29">
        <f t="shared" si="7"/>
        <v>2980.3364000000001</v>
      </c>
      <c r="N32" s="29">
        <f t="shared" si="7"/>
        <v>2980.3364000000001</v>
      </c>
      <c r="O32" s="29">
        <f t="shared" si="7"/>
        <v>2980.3364000000001</v>
      </c>
      <c r="P32" s="29">
        <f t="shared" si="7"/>
        <v>2980.3364000000001</v>
      </c>
      <c r="Q32" s="29">
        <f t="shared" si="7"/>
        <v>2980.3364000000001</v>
      </c>
      <c r="R32" s="29">
        <f t="shared" si="7"/>
        <v>2980.3364000000001</v>
      </c>
      <c r="S32" s="29">
        <f t="shared" si="7"/>
        <v>2980.3364000000001</v>
      </c>
      <c r="T32" s="29">
        <f t="shared" si="7"/>
        <v>2980.3364000000001</v>
      </c>
      <c r="U32" s="29">
        <f t="shared" si="7"/>
        <v>2980.3364000000001</v>
      </c>
      <c r="V32" s="29">
        <f t="shared" si="7"/>
        <v>2980.3364000000001</v>
      </c>
      <c r="W32" s="7"/>
    </row>
    <row r="33" spans="1:23" ht="12" customHeight="1">
      <c r="A33" s="30"/>
      <c r="B33" s="31" t="s">
        <v>13</v>
      </c>
      <c r="C33" s="32">
        <v>438.87599999999998</v>
      </c>
      <c r="D33" s="32">
        <v>438.87599999999998</v>
      </c>
      <c r="E33" s="32">
        <v>438.87599999999998</v>
      </c>
      <c r="F33" s="32">
        <v>438.87599999999998</v>
      </c>
      <c r="G33" s="32">
        <v>438.87599999999998</v>
      </c>
      <c r="H33" s="32">
        <v>438.87599999999998</v>
      </c>
      <c r="I33" s="32">
        <v>438.87599999999998</v>
      </c>
      <c r="J33" s="32">
        <v>438.87599999999998</v>
      </c>
      <c r="K33" s="32">
        <v>438.87599999999998</v>
      </c>
      <c r="L33" s="32">
        <v>438.87599999999998</v>
      </c>
      <c r="M33" s="32">
        <v>438.87599999999998</v>
      </c>
      <c r="N33" s="32">
        <v>438.87599999999998</v>
      </c>
      <c r="O33" s="32">
        <v>438.87599999999998</v>
      </c>
      <c r="P33" s="32">
        <v>438.87599999999998</v>
      </c>
      <c r="Q33" s="32">
        <v>438.87599999999998</v>
      </c>
      <c r="R33" s="32">
        <v>438.87599999999998</v>
      </c>
      <c r="S33" s="32">
        <v>438.87599999999998</v>
      </c>
      <c r="T33" s="32">
        <v>438.87599999999998</v>
      </c>
      <c r="U33" s="32">
        <v>438.87599999999998</v>
      </c>
      <c r="V33" s="32">
        <v>438.87599999999998</v>
      </c>
      <c r="W33" s="7"/>
    </row>
    <row r="34" spans="1:23" ht="12" customHeight="1">
      <c r="A34" s="30"/>
      <c r="B34" s="31" t="s">
        <v>14</v>
      </c>
      <c r="C34" s="32">
        <v>442.38299999999998</v>
      </c>
      <c r="D34" s="32">
        <v>442.38299999999998</v>
      </c>
      <c r="E34" s="32">
        <v>442.38299999999998</v>
      </c>
      <c r="F34" s="32">
        <v>442.38299999999998</v>
      </c>
      <c r="G34" s="32">
        <v>442.38299999999998</v>
      </c>
      <c r="H34" s="32">
        <v>442.38299999999998</v>
      </c>
      <c r="I34" s="32">
        <v>442.38299999999998</v>
      </c>
      <c r="J34" s="32">
        <v>442.38299999999998</v>
      </c>
      <c r="K34" s="32">
        <v>442.38299999999998</v>
      </c>
      <c r="L34" s="32">
        <v>442.38299999999998</v>
      </c>
      <c r="M34" s="32">
        <v>442.38299999999998</v>
      </c>
      <c r="N34" s="32">
        <v>442.38299999999998</v>
      </c>
      <c r="O34" s="32">
        <v>442.38299999999998</v>
      </c>
      <c r="P34" s="32">
        <v>442.38299999999998</v>
      </c>
      <c r="Q34" s="32">
        <v>442.38299999999998</v>
      </c>
      <c r="R34" s="32">
        <v>442.38299999999998</v>
      </c>
      <c r="S34" s="32">
        <v>442.38299999999998</v>
      </c>
      <c r="T34" s="32">
        <v>442.38299999999998</v>
      </c>
      <c r="U34" s="32">
        <v>442.38299999999998</v>
      </c>
      <c r="V34" s="32">
        <v>442.38299999999998</v>
      </c>
      <c r="W34" s="7"/>
    </row>
    <row r="35" spans="1:23" ht="12" customHeight="1">
      <c r="A35" s="30"/>
      <c r="B35" s="31" t="s">
        <v>15</v>
      </c>
      <c r="C35" s="32">
        <v>538.60134999999991</v>
      </c>
      <c r="D35" s="32">
        <v>538.60134999999991</v>
      </c>
      <c r="E35" s="32">
        <v>538.60134999999991</v>
      </c>
      <c r="F35" s="32">
        <v>538.60134999999991</v>
      </c>
      <c r="G35" s="32">
        <v>538.60134999999991</v>
      </c>
      <c r="H35" s="32">
        <v>538.60134999999991</v>
      </c>
      <c r="I35" s="32">
        <v>538.60134999999991</v>
      </c>
      <c r="J35" s="32">
        <v>538.60134999999991</v>
      </c>
      <c r="K35" s="32">
        <v>538.60134999999991</v>
      </c>
      <c r="L35" s="32">
        <v>538.60134999999991</v>
      </c>
      <c r="M35" s="32">
        <v>538.60134999999991</v>
      </c>
      <c r="N35" s="32">
        <v>538.60134999999991</v>
      </c>
      <c r="O35" s="32">
        <v>538.60134999999991</v>
      </c>
      <c r="P35" s="32">
        <v>538.60134999999991</v>
      </c>
      <c r="Q35" s="32">
        <v>538.60134999999991</v>
      </c>
      <c r="R35" s="32">
        <v>538.60134999999991</v>
      </c>
      <c r="S35" s="32">
        <v>538.60134999999991</v>
      </c>
      <c r="T35" s="32">
        <v>538.60134999999991</v>
      </c>
      <c r="U35" s="32">
        <v>538.60134999999991</v>
      </c>
      <c r="V35" s="32">
        <v>538.60134999999991</v>
      </c>
      <c r="W35" s="7"/>
    </row>
    <row r="36" spans="1:23" ht="12" customHeight="1">
      <c r="A36" s="30"/>
      <c r="B36" s="31" t="s">
        <v>16</v>
      </c>
      <c r="C36" s="32">
        <v>539.53805</v>
      </c>
      <c r="D36" s="32">
        <v>539.53805</v>
      </c>
      <c r="E36" s="32">
        <v>539.53805</v>
      </c>
      <c r="F36" s="32">
        <v>539.53805</v>
      </c>
      <c r="G36" s="32">
        <v>539.53805</v>
      </c>
      <c r="H36" s="32">
        <v>539.53805</v>
      </c>
      <c r="I36" s="32">
        <v>539.53805</v>
      </c>
      <c r="J36" s="32">
        <v>539.53805</v>
      </c>
      <c r="K36" s="32">
        <v>539.53805</v>
      </c>
      <c r="L36" s="32">
        <v>539.53805</v>
      </c>
      <c r="M36" s="32">
        <v>539.53805</v>
      </c>
      <c r="N36" s="32">
        <v>539.53805</v>
      </c>
      <c r="O36" s="32">
        <v>539.53805</v>
      </c>
      <c r="P36" s="32">
        <v>539.53805</v>
      </c>
      <c r="Q36" s="32">
        <v>539.53805</v>
      </c>
      <c r="R36" s="32">
        <v>539.53805</v>
      </c>
      <c r="S36" s="32">
        <v>539.53805</v>
      </c>
      <c r="T36" s="32">
        <v>539.53805</v>
      </c>
      <c r="U36" s="32">
        <v>539.53805</v>
      </c>
      <c r="V36" s="32">
        <v>539.53805</v>
      </c>
      <c r="W36" s="7"/>
    </row>
    <row r="37" spans="1:23" ht="12" customHeight="1">
      <c r="A37" s="30"/>
      <c r="B37" s="31" t="s">
        <v>17</v>
      </c>
      <c r="C37" s="32">
        <v>510.46899999999999</v>
      </c>
      <c r="D37" s="32">
        <v>510.46899999999999</v>
      </c>
      <c r="E37" s="32">
        <v>510.46899999999999</v>
      </c>
      <c r="F37" s="32">
        <v>510.46899999999999</v>
      </c>
      <c r="G37" s="32">
        <v>510.46899999999999</v>
      </c>
      <c r="H37" s="32">
        <v>510.46899999999999</v>
      </c>
      <c r="I37" s="32">
        <v>510.46899999999999</v>
      </c>
      <c r="J37" s="32">
        <v>510.46899999999999</v>
      </c>
      <c r="K37" s="32">
        <v>510.46899999999999</v>
      </c>
      <c r="L37" s="32">
        <v>510.46899999999999</v>
      </c>
      <c r="M37" s="32">
        <v>510.46899999999999</v>
      </c>
      <c r="N37" s="32">
        <v>510.46899999999999</v>
      </c>
      <c r="O37" s="32">
        <v>510.46899999999999</v>
      </c>
      <c r="P37" s="32">
        <v>510.46899999999999</v>
      </c>
      <c r="Q37" s="32">
        <v>510.46899999999999</v>
      </c>
      <c r="R37" s="32">
        <v>510.46899999999999</v>
      </c>
      <c r="S37" s="32">
        <v>510.46899999999999</v>
      </c>
      <c r="T37" s="32">
        <v>510.46899999999999</v>
      </c>
      <c r="U37" s="32">
        <v>510.46899999999999</v>
      </c>
      <c r="V37" s="32">
        <v>510.46899999999999</v>
      </c>
      <c r="W37" s="7"/>
    </row>
    <row r="38" spans="1:23" ht="12" customHeight="1">
      <c r="A38" s="30"/>
      <c r="B38" s="31" t="s">
        <v>18</v>
      </c>
      <c r="C38" s="32">
        <v>510.46899999999999</v>
      </c>
      <c r="D38" s="32">
        <v>510.46899999999999</v>
      </c>
      <c r="E38" s="32">
        <v>510.46899999999999</v>
      </c>
      <c r="F38" s="32">
        <v>510.46899999999999</v>
      </c>
      <c r="G38" s="32">
        <v>510.46899999999999</v>
      </c>
      <c r="H38" s="32">
        <v>510.46899999999999</v>
      </c>
      <c r="I38" s="32">
        <v>510.46899999999999</v>
      </c>
      <c r="J38" s="32">
        <v>510.46899999999999</v>
      </c>
      <c r="K38" s="32">
        <v>510.46899999999999</v>
      </c>
      <c r="L38" s="32">
        <v>510.46899999999999</v>
      </c>
      <c r="M38" s="32">
        <v>510.46899999999999</v>
      </c>
      <c r="N38" s="32">
        <v>510.46899999999999</v>
      </c>
      <c r="O38" s="32">
        <v>510.46899999999999</v>
      </c>
      <c r="P38" s="32">
        <v>510.46899999999999</v>
      </c>
      <c r="Q38" s="32">
        <v>510.46899999999999</v>
      </c>
      <c r="R38" s="32">
        <v>510.46899999999999</v>
      </c>
      <c r="S38" s="32">
        <v>510.46899999999999</v>
      </c>
      <c r="T38" s="32">
        <v>510.46899999999999</v>
      </c>
      <c r="U38" s="32">
        <v>510.46899999999999</v>
      </c>
      <c r="V38" s="32">
        <v>510.46899999999999</v>
      </c>
      <c r="W38" s="7"/>
    </row>
    <row r="39" spans="1:23" ht="12" customHeight="1">
      <c r="A39" s="30"/>
      <c r="B39" s="31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7"/>
    </row>
    <row r="40" spans="1:23" ht="12" customHeight="1">
      <c r="A40" s="34" t="s">
        <v>19</v>
      </c>
      <c r="B40" s="35"/>
      <c r="C40" s="36">
        <f>SUM(C41:C49)</f>
        <v>3923.8429999999998</v>
      </c>
      <c r="D40" s="36">
        <f t="shared" ref="D40:V40" si="8">SUM(D41:D49)</f>
        <v>3923.8429999999998</v>
      </c>
      <c r="E40" s="36">
        <f t="shared" si="8"/>
        <v>3923.8429999999998</v>
      </c>
      <c r="F40" s="36">
        <f t="shared" si="8"/>
        <v>3923.8429999999998</v>
      </c>
      <c r="G40" s="36">
        <f t="shared" si="8"/>
        <v>3386.42</v>
      </c>
      <c r="H40" s="36">
        <f t="shared" si="8"/>
        <v>3386.42</v>
      </c>
      <c r="I40" s="36">
        <f t="shared" si="8"/>
        <v>3386.42</v>
      </c>
      <c r="J40" s="36">
        <f t="shared" si="8"/>
        <v>3386.42</v>
      </c>
      <c r="K40" s="36">
        <f t="shared" si="8"/>
        <v>3386.42</v>
      </c>
      <c r="L40" s="36">
        <f t="shared" si="8"/>
        <v>3386.42</v>
      </c>
      <c r="M40" s="36">
        <f t="shared" si="8"/>
        <v>3386.42</v>
      </c>
      <c r="N40" s="36">
        <f t="shared" si="8"/>
        <v>3386.42</v>
      </c>
      <c r="O40" s="36">
        <f t="shared" si="8"/>
        <v>3386.42</v>
      </c>
      <c r="P40" s="36">
        <f t="shared" si="8"/>
        <v>3386.42</v>
      </c>
      <c r="Q40" s="36">
        <f t="shared" si="8"/>
        <v>0</v>
      </c>
      <c r="R40" s="36">
        <f t="shared" si="8"/>
        <v>0</v>
      </c>
      <c r="S40" s="36">
        <f t="shared" si="8"/>
        <v>0</v>
      </c>
      <c r="T40" s="36">
        <f t="shared" si="8"/>
        <v>0</v>
      </c>
      <c r="U40" s="36">
        <f t="shared" si="8"/>
        <v>0</v>
      </c>
      <c r="V40" s="36">
        <f t="shared" si="8"/>
        <v>0</v>
      </c>
      <c r="W40" s="7"/>
    </row>
    <row r="41" spans="1:23" ht="12" customHeight="1">
      <c r="A41" s="30"/>
      <c r="B41" s="31" t="s">
        <v>20</v>
      </c>
      <c r="C41" s="32">
        <v>714</v>
      </c>
      <c r="D41" s="32">
        <v>714</v>
      </c>
      <c r="E41" s="32">
        <v>714</v>
      </c>
      <c r="F41" s="32">
        <v>714</v>
      </c>
      <c r="G41" s="32">
        <v>714</v>
      </c>
      <c r="H41" s="32">
        <v>714</v>
      </c>
      <c r="I41" s="32">
        <v>714</v>
      </c>
      <c r="J41" s="32">
        <v>714</v>
      </c>
      <c r="K41" s="32">
        <v>714</v>
      </c>
      <c r="L41" s="32">
        <v>714</v>
      </c>
      <c r="M41" s="32">
        <v>714</v>
      </c>
      <c r="N41" s="32">
        <v>714</v>
      </c>
      <c r="O41" s="32">
        <v>714</v>
      </c>
      <c r="P41" s="32">
        <v>714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7"/>
    </row>
    <row r="42" spans="1:23" ht="12" customHeight="1">
      <c r="A42" s="30"/>
      <c r="B42" s="31" t="s">
        <v>21</v>
      </c>
      <c r="C42" s="32">
        <v>705</v>
      </c>
      <c r="D42" s="32">
        <v>705</v>
      </c>
      <c r="E42" s="32">
        <v>705</v>
      </c>
      <c r="F42" s="32">
        <v>705</v>
      </c>
      <c r="G42" s="32">
        <v>705</v>
      </c>
      <c r="H42" s="32">
        <v>705</v>
      </c>
      <c r="I42" s="32">
        <v>705</v>
      </c>
      <c r="J42" s="32">
        <v>705</v>
      </c>
      <c r="K42" s="32">
        <v>705</v>
      </c>
      <c r="L42" s="32">
        <v>705</v>
      </c>
      <c r="M42" s="32">
        <v>705</v>
      </c>
      <c r="N42" s="32">
        <v>705</v>
      </c>
      <c r="O42" s="32">
        <v>705</v>
      </c>
      <c r="P42" s="32">
        <v>705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7"/>
    </row>
    <row r="43" spans="1:23" ht="12" customHeight="1">
      <c r="A43" s="30"/>
      <c r="B43" s="31" t="s">
        <v>22</v>
      </c>
      <c r="C43" s="32">
        <v>910</v>
      </c>
      <c r="D43" s="32">
        <v>910</v>
      </c>
      <c r="E43" s="32">
        <v>910</v>
      </c>
      <c r="F43" s="32">
        <v>910</v>
      </c>
      <c r="G43" s="32">
        <v>910</v>
      </c>
      <c r="H43" s="32">
        <v>910</v>
      </c>
      <c r="I43" s="32">
        <v>910</v>
      </c>
      <c r="J43" s="32">
        <v>910</v>
      </c>
      <c r="K43" s="32">
        <v>910</v>
      </c>
      <c r="L43" s="32">
        <v>910</v>
      </c>
      <c r="M43" s="32">
        <v>910</v>
      </c>
      <c r="N43" s="32">
        <v>910</v>
      </c>
      <c r="O43" s="32">
        <v>910</v>
      </c>
      <c r="P43" s="32">
        <v>910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7"/>
    </row>
    <row r="44" spans="1:23" ht="12" customHeight="1">
      <c r="A44" s="30"/>
      <c r="B44" s="31" t="s">
        <v>23</v>
      </c>
      <c r="C44" s="32">
        <v>910</v>
      </c>
      <c r="D44" s="32">
        <v>910</v>
      </c>
      <c r="E44" s="32">
        <v>910</v>
      </c>
      <c r="F44" s="32">
        <v>910</v>
      </c>
      <c r="G44" s="32">
        <v>910</v>
      </c>
      <c r="H44" s="32">
        <v>910</v>
      </c>
      <c r="I44" s="32">
        <v>910</v>
      </c>
      <c r="J44" s="32">
        <v>910</v>
      </c>
      <c r="K44" s="32">
        <v>910</v>
      </c>
      <c r="L44" s="32">
        <v>910</v>
      </c>
      <c r="M44" s="32">
        <v>910</v>
      </c>
      <c r="N44" s="32">
        <v>910</v>
      </c>
      <c r="O44" s="32">
        <v>910</v>
      </c>
      <c r="P44" s="32">
        <v>910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7"/>
    </row>
    <row r="45" spans="1:23" ht="12" customHeight="1">
      <c r="A45" s="30"/>
      <c r="B45" s="31" t="s">
        <v>24</v>
      </c>
      <c r="C45" s="32">
        <v>75.180000000000007</v>
      </c>
      <c r="D45" s="32">
        <v>75.180000000000007</v>
      </c>
      <c r="E45" s="32">
        <v>75.180000000000007</v>
      </c>
      <c r="F45" s="32">
        <v>75.180000000000007</v>
      </c>
      <c r="G45" s="32">
        <v>75.180000000000007</v>
      </c>
      <c r="H45" s="32">
        <v>75.180000000000007</v>
      </c>
      <c r="I45" s="32">
        <v>75.180000000000007</v>
      </c>
      <c r="J45" s="32">
        <v>75.180000000000007</v>
      </c>
      <c r="K45" s="32">
        <v>75.180000000000007</v>
      </c>
      <c r="L45" s="32">
        <v>75.180000000000007</v>
      </c>
      <c r="M45" s="32">
        <v>75.180000000000007</v>
      </c>
      <c r="N45" s="32">
        <v>75.180000000000007</v>
      </c>
      <c r="O45" s="32">
        <v>75.180000000000007</v>
      </c>
      <c r="P45" s="32">
        <v>75.180000000000007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7"/>
    </row>
    <row r="46" spans="1:23" ht="12" customHeight="1">
      <c r="A46" s="30"/>
      <c r="B46" s="31" t="s">
        <v>25</v>
      </c>
      <c r="C46" s="32">
        <v>72.240000000000009</v>
      </c>
      <c r="D46" s="32">
        <v>72.240000000000009</v>
      </c>
      <c r="E46" s="32">
        <v>72.240000000000009</v>
      </c>
      <c r="F46" s="32">
        <v>72.240000000000009</v>
      </c>
      <c r="G46" s="32">
        <v>72.240000000000009</v>
      </c>
      <c r="H46" s="32">
        <v>72.240000000000009</v>
      </c>
      <c r="I46" s="32">
        <v>72.240000000000009</v>
      </c>
      <c r="J46" s="32">
        <v>72.240000000000009</v>
      </c>
      <c r="K46" s="32">
        <v>72.240000000000009</v>
      </c>
      <c r="L46" s="32">
        <v>72.240000000000009</v>
      </c>
      <c r="M46" s="32">
        <v>72.240000000000009</v>
      </c>
      <c r="N46" s="32">
        <v>72.240000000000009</v>
      </c>
      <c r="O46" s="32">
        <v>72.240000000000009</v>
      </c>
      <c r="P46" s="32">
        <v>72.240000000000009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7"/>
    </row>
    <row r="47" spans="1:23" ht="12" customHeight="1">
      <c r="A47" s="30"/>
      <c r="B47" s="31" t="s">
        <v>26</v>
      </c>
      <c r="C47" s="32">
        <v>537.423</v>
      </c>
      <c r="D47" s="32">
        <v>537.423</v>
      </c>
      <c r="E47" s="32">
        <v>537.423</v>
      </c>
      <c r="F47" s="32">
        <v>537.423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7"/>
    </row>
    <row r="48" spans="1:23" ht="12" customHeight="1">
      <c r="A48" s="30"/>
      <c r="B48" s="31" t="s">
        <v>27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7"/>
    </row>
    <row r="49" spans="1:23" ht="12" customHeight="1">
      <c r="A49" s="30"/>
      <c r="B49" s="31" t="s">
        <v>28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7"/>
    </row>
    <row r="50" spans="1:23" ht="12" customHeight="1">
      <c r="A50" s="30"/>
      <c r="B50" s="31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7"/>
    </row>
    <row r="51" spans="1:23" ht="12" customHeight="1">
      <c r="A51" s="34" t="s">
        <v>29</v>
      </c>
      <c r="B51" s="35"/>
      <c r="C51" s="36">
        <f>SUM(C52:C56)</f>
        <v>3885.2</v>
      </c>
      <c r="D51" s="36">
        <f t="shared" ref="D51:V51" si="9">SUM(D52:D56)</f>
        <v>3885.2</v>
      </c>
      <c r="E51" s="36">
        <f t="shared" si="9"/>
        <v>3885.2</v>
      </c>
      <c r="F51" s="36">
        <f t="shared" si="9"/>
        <v>3885.2</v>
      </c>
      <c r="G51" s="36">
        <f t="shared" si="9"/>
        <v>3885.2</v>
      </c>
      <c r="H51" s="36">
        <f t="shared" si="9"/>
        <v>3885.2</v>
      </c>
      <c r="I51" s="36">
        <f t="shared" si="9"/>
        <v>3885.2</v>
      </c>
      <c r="J51" s="36">
        <f t="shared" si="9"/>
        <v>3885.2</v>
      </c>
      <c r="K51" s="36">
        <f t="shared" si="9"/>
        <v>3885.2</v>
      </c>
      <c r="L51" s="36">
        <f t="shared" si="9"/>
        <v>3885.2</v>
      </c>
      <c r="M51" s="36">
        <f t="shared" si="9"/>
        <v>3885.2</v>
      </c>
      <c r="N51" s="36">
        <f t="shared" si="9"/>
        <v>3885.2</v>
      </c>
      <c r="O51" s="36">
        <f t="shared" si="9"/>
        <v>3885.2</v>
      </c>
      <c r="P51" s="36">
        <f t="shared" si="9"/>
        <v>3885.2</v>
      </c>
      <c r="Q51" s="36">
        <f t="shared" si="9"/>
        <v>3885.2</v>
      </c>
      <c r="R51" s="36">
        <f t="shared" si="9"/>
        <v>3885.2</v>
      </c>
      <c r="S51" s="36">
        <f t="shared" si="9"/>
        <v>3885.2</v>
      </c>
      <c r="T51" s="36">
        <f t="shared" si="9"/>
        <v>3885.2</v>
      </c>
      <c r="U51" s="36">
        <f t="shared" si="9"/>
        <v>3885.2</v>
      </c>
      <c r="V51" s="36">
        <f t="shared" si="9"/>
        <v>3885.2</v>
      </c>
      <c r="W51" s="7"/>
    </row>
    <row r="52" spans="1:23" ht="12" customHeight="1">
      <c r="A52" s="30"/>
      <c r="B52" s="31" t="s">
        <v>30</v>
      </c>
      <c r="C52" s="32">
        <v>855</v>
      </c>
      <c r="D52" s="32">
        <v>855</v>
      </c>
      <c r="E52" s="32">
        <v>855</v>
      </c>
      <c r="F52" s="32">
        <v>855</v>
      </c>
      <c r="G52" s="32">
        <v>855</v>
      </c>
      <c r="H52" s="32">
        <v>855</v>
      </c>
      <c r="I52" s="32">
        <v>855</v>
      </c>
      <c r="J52" s="32">
        <v>855</v>
      </c>
      <c r="K52" s="32">
        <v>855</v>
      </c>
      <c r="L52" s="32">
        <v>855</v>
      </c>
      <c r="M52" s="32">
        <v>855</v>
      </c>
      <c r="N52" s="32">
        <v>855</v>
      </c>
      <c r="O52" s="32">
        <v>855</v>
      </c>
      <c r="P52" s="32">
        <v>855</v>
      </c>
      <c r="Q52" s="32">
        <v>855</v>
      </c>
      <c r="R52" s="32">
        <v>855</v>
      </c>
      <c r="S52" s="32">
        <v>855</v>
      </c>
      <c r="T52" s="32">
        <v>855</v>
      </c>
      <c r="U52" s="32">
        <v>855</v>
      </c>
      <c r="V52" s="32">
        <v>855</v>
      </c>
      <c r="W52" s="7"/>
    </row>
    <row r="53" spans="1:23" ht="12" customHeight="1">
      <c r="A53" s="30"/>
      <c r="B53" s="31" t="s">
        <v>31</v>
      </c>
      <c r="C53" s="32">
        <v>850</v>
      </c>
      <c r="D53" s="32">
        <v>850</v>
      </c>
      <c r="E53" s="32">
        <v>850</v>
      </c>
      <c r="F53" s="32">
        <v>850</v>
      </c>
      <c r="G53" s="32">
        <v>850</v>
      </c>
      <c r="H53" s="32">
        <v>850</v>
      </c>
      <c r="I53" s="32">
        <v>850</v>
      </c>
      <c r="J53" s="32">
        <v>850</v>
      </c>
      <c r="K53" s="32">
        <v>850</v>
      </c>
      <c r="L53" s="32">
        <v>850</v>
      </c>
      <c r="M53" s="32">
        <v>850</v>
      </c>
      <c r="N53" s="32">
        <v>850</v>
      </c>
      <c r="O53" s="32">
        <v>850</v>
      </c>
      <c r="P53" s="32">
        <v>850</v>
      </c>
      <c r="Q53" s="32">
        <v>850</v>
      </c>
      <c r="R53" s="32">
        <v>850</v>
      </c>
      <c r="S53" s="32">
        <v>850</v>
      </c>
      <c r="T53" s="32">
        <v>850</v>
      </c>
      <c r="U53" s="32">
        <v>850</v>
      </c>
      <c r="V53" s="32">
        <v>850</v>
      </c>
      <c r="W53" s="7"/>
    </row>
    <row r="54" spans="1:23" ht="12" customHeight="1">
      <c r="A54" s="30"/>
      <c r="B54" s="31" t="s">
        <v>32</v>
      </c>
      <c r="C54" s="32">
        <v>840</v>
      </c>
      <c r="D54" s="32">
        <v>840</v>
      </c>
      <c r="E54" s="32">
        <v>840</v>
      </c>
      <c r="F54" s="32">
        <v>840</v>
      </c>
      <c r="G54" s="32">
        <v>840</v>
      </c>
      <c r="H54" s="32">
        <v>840</v>
      </c>
      <c r="I54" s="32">
        <v>840</v>
      </c>
      <c r="J54" s="32">
        <v>840</v>
      </c>
      <c r="K54" s="32">
        <v>840</v>
      </c>
      <c r="L54" s="32">
        <v>840</v>
      </c>
      <c r="M54" s="32">
        <v>840</v>
      </c>
      <c r="N54" s="32">
        <v>840</v>
      </c>
      <c r="O54" s="32">
        <v>840</v>
      </c>
      <c r="P54" s="32">
        <v>840</v>
      </c>
      <c r="Q54" s="32">
        <v>840</v>
      </c>
      <c r="R54" s="32">
        <v>840</v>
      </c>
      <c r="S54" s="32">
        <v>840</v>
      </c>
      <c r="T54" s="32">
        <v>840</v>
      </c>
      <c r="U54" s="32">
        <v>840</v>
      </c>
      <c r="V54" s="32">
        <v>840</v>
      </c>
      <c r="W54" s="7"/>
    </row>
    <row r="55" spans="1:23" ht="12" customHeight="1">
      <c r="A55" s="30"/>
      <c r="B55" s="31" t="s">
        <v>33</v>
      </c>
      <c r="C55" s="32">
        <v>670.1</v>
      </c>
      <c r="D55" s="32">
        <v>670.1</v>
      </c>
      <c r="E55" s="32">
        <v>670.1</v>
      </c>
      <c r="F55" s="32">
        <v>670.1</v>
      </c>
      <c r="G55" s="32">
        <v>670.1</v>
      </c>
      <c r="H55" s="32">
        <v>670.1</v>
      </c>
      <c r="I55" s="32">
        <v>670.1</v>
      </c>
      <c r="J55" s="32">
        <v>670.1</v>
      </c>
      <c r="K55" s="32">
        <v>670.1</v>
      </c>
      <c r="L55" s="32">
        <v>670.1</v>
      </c>
      <c r="M55" s="32">
        <v>670.1</v>
      </c>
      <c r="N55" s="32">
        <v>670.1</v>
      </c>
      <c r="O55" s="32">
        <v>670.1</v>
      </c>
      <c r="P55" s="32">
        <v>670.1</v>
      </c>
      <c r="Q55" s="32">
        <v>670.1</v>
      </c>
      <c r="R55" s="32">
        <v>670.1</v>
      </c>
      <c r="S55" s="32">
        <v>670.1</v>
      </c>
      <c r="T55" s="32">
        <v>670.1</v>
      </c>
      <c r="U55" s="32">
        <v>670.1</v>
      </c>
      <c r="V55" s="32">
        <v>670.1</v>
      </c>
      <c r="W55" s="7"/>
    </row>
    <row r="56" spans="1:23" ht="12" customHeight="1">
      <c r="A56" s="30"/>
      <c r="B56" s="31" t="s">
        <v>34</v>
      </c>
      <c r="C56" s="32">
        <v>670.09999999999991</v>
      </c>
      <c r="D56" s="32">
        <v>670.09999999999991</v>
      </c>
      <c r="E56" s="32">
        <v>670.09999999999991</v>
      </c>
      <c r="F56" s="32">
        <v>670.09999999999991</v>
      </c>
      <c r="G56" s="32">
        <v>670.09999999999991</v>
      </c>
      <c r="H56" s="32">
        <v>670.09999999999991</v>
      </c>
      <c r="I56" s="32">
        <v>670.09999999999991</v>
      </c>
      <c r="J56" s="32">
        <v>670.09999999999991</v>
      </c>
      <c r="K56" s="32">
        <v>670.09999999999991</v>
      </c>
      <c r="L56" s="32">
        <v>670.09999999999991</v>
      </c>
      <c r="M56" s="32">
        <v>670.09999999999991</v>
      </c>
      <c r="N56" s="32">
        <v>670.09999999999991</v>
      </c>
      <c r="O56" s="32">
        <v>670.09999999999991</v>
      </c>
      <c r="P56" s="32">
        <v>670.09999999999991</v>
      </c>
      <c r="Q56" s="32">
        <v>670.09999999999991</v>
      </c>
      <c r="R56" s="32">
        <v>670.09999999999991</v>
      </c>
      <c r="S56" s="32">
        <v>670.09999999999991</v>
      </c>
      <c r="T56" s="32">
        <v>670.09999999999991</v>
      </c>
      <c r="U56" s="32">
        <v>670.09999999999991</v>
      </c>
      <c r="V56" s="32">
        <v>670.09999999999991</v>
      </c>
      <c r="W56" s="7"/>
    </row>
    <row r="57" spans="1:23" ht="12" customHeight="1">
      <c r="A57" s="30"/>
      <c r="B57" s="31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7"/>
    </row>
    <row r="58" spans="1:23" ht="12" customHeight="1">
      <c r="A58" s="34" t="s">
        <v>35</v>
      </c>
      <c r="B58" s="35"/>
      <c r="C58" s="36">
        <f>SUM(C59:C64)</f>
        <v>1108.107</v>
      </c>
      <c r="D58" s="36">
        <f t="shared" ref="D58:V58" si="10">SUM(D59:D64)</f>
        <v>1108.107</v>
      </c>
      <c r="E58" s="36">
        <f t="shared" si="10"/>
        <v>1108.107</v>
      </c>
      <c r="F58" s="36">
        <f t="shared" si="10"/>
        <v>1108.107</v>
      </c>
      <c r="G58" s="36">
        <f t="shared" si="10"/>
        <v>648.43100000000004</v>
      </c>
      <c r="H58" s="36">
        <f t="shared" si="10"/>
        <v>648.43100000000004</v>
      </c>
      <c r="I58" s="36">
        <f t="shared" si="10"/>
        <v>648.43100000000004</v>
      </c>
      <c r="J58" s="36">
        <f t="shared" si="10"/>
        <v>648.43100000000004</v>
      </c>
      <c r="K58" s="36">
        <f t="shared" si="10"/>
        <v>648.43100000000004</v>
      </c>
      <c r="L58" s="36">
        <f t="shared" si="10"/>
        <v>648.43100000000004</v>
      </c>
      <c r="M58" s="36">
        <f t="shared" si="10"/>
        <v>648.43100000000004</v>
      </c>
      <c r="N58" s="36">
        <f t="shared" si="10"/>
        <v>648.43100000000004</v>
      </c>
      <c r="O58" s="36">
        <f t="shared" si="10"/>
        <v>648.43100000000004</v>
      </c>
      <c r="P58" s="36">
        <f t="shared" si="10"/>
        <v>648.43100000000004</v>
      </c>
      <c r="Q58" s="36">
        <f t="shared" si="10"/>
        <v>0</v>
      </c>
      <c r="R58" s="36">
        <f t="shared" si="10"/>
        <v>0</v>
      </c>
      <c r="S58" s="36">
        <f t="shared" si="10"/>
        <v>0</v>
      </c>
      <c r="T58" s="36">
        <f t="shared" si="10"/>
        <v>0</v>
      </c>
      <c r="U58" s="36">
        <f t="shared" si="10"/>
        <v>0</v>
      </c>
      <c r="V58" s="36">
        <f t="shared" si="10"/>
        <v>0</v>
      </c>
      <c r="W58" s="7"/>
    </row>
    <row r="59" spans="1:23" ht="12" customHeight="1">
      <c r="A59" s="30"/>
      <c r="B59" s="31" t="s">
        <v>36</v>
      </c>
      <c r="C59" s="32">
        <v>127</v>
      </c>
      <c r="D59" s="32">
        <v>127</v>
      </c>
      <c r="E59" s="32">
        <v>127</v>
      </c>
      <c r="F59" s="32">
        <v>127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7"/>
    </row>
    <row r="60" spans="1:23" ht="12" customHeight="1">
      <c r="A60" s="30"/>
      <c r="B60" s="31" t="s">
        <v>37</v>
      </c>
      <c r="C60" s="32">
        <v>128</v>
      </c>
      <c r="D60" s="32">
        <v>128</v>
      </c>
      <c r="E60" s="32">
        <v>128</v>
      </c>
      <c r="F60" s="32">
        <v>128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7"/>
    </row>
    <row r="61" spans="1:23" ht="12" customHeight="1">
      <c r="A61" s="30"/>
      <c r="B61" s="31" t="s">
        <v>38</v>
      </c>
      <c r="C61" s="32">
        <v>102.027</v>
      </c>
      <c r="D61" s="32">
        <v>102.027</v>
      </c>
      <c r="E61" s="32">
        <v>102.027</v>
      </c>
      <c r="F61" s="32">
        <v>102.027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7"/>
    </row>
    <row r="62" spans="1:23" ht="12" customHeight="1">
      <c r="A62" s="30"/>
      <c r="B62" s="31" t="s">
        <v>39</v>
      </c>
      <c r="C62" s="32">
        <v>102.649</v>
      </c>
      <c r="D62" s="32">
        <v>102.649</v>
      </c>
      <c r="E62" s="32">
        <v>102.649</v>
      </c>
      <c r="F62" s="32">
        <v>102.649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7"/>
    </row>
    <row r="63" spans="1:23" ht="12" customHeight="1">
      <c r="A63" s="30"/>
      <c r="B63" s="31" t="s">
        <v>40</v>
      </c>
      <c r="C63" s="32">
        <v>322.74900000000002</v>
      </c>
      <c r="D63" s="32">
        <v>322.74900000000002</v>
      </c>
      <c r="E63" s="32">
        <v>322.74900000000002</v>
      </c>
      <c r="F63" s="32">
        <v>322.74900000000002</v>
      </c>
      <c r="G63" s="32">
        <v>322.74900000000002</v>
      </c>
      <c r="H63" s="32">
        <v>322.74900000000002</v>
      </c>
      <c r="I63" s="32">
        <v>322.74900000000002</v>
      </c>
      <c r="J63" s="32">
        <v>322.74900000000002</v>
      </c>
      <c r="K63" s="32">
        <v>322.74900000000002</v>
      </c>
      <c r="L63" s="32">
        <v>322.74900000000002</v>
      </c>
      <c r="M63" s="32">
        <v>322.74900000000002</v>
      </c>
      <c r="N63" s="32">
        <v>322.74900000000002</v>
      </c>
      <c r="O63" s="32">
        <v>322.74900000000002</v>
      </c>
      <c r="P63" s="32">
        <v>322.74900000000002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7"/>
    </row>
    <row r="64" spans="1:23" ht="12" customHeight="1">
      <c r="A64" s="30"/>
      <c r="B64" s="31" t="s">
        <v>41</v>
      </c>
      <c r="C64" s="32">
        <v>325.68200000000002</v>
      </c>
      <c r="D64" s="32">
        <v>325.68200000000002</v>
      </c>
      <c r="E64" s="32">
        <v>325.68200000000002</v>
      </c>
      <c r="F64" s="32">
        <v>325.68200000000002</v>
      </c>
      <c r="G64" s="32">
        <v>325.68200000000002</v>
      </c>
      <c r="H64" s="32">
        <v>325.68200000000002</v>
      </c>
      <c r="I64" s="32">
        <v>325.68200000000002</v>
      </c>
      <c r="J64" s="32">
        <v>325.68200000000002</v>
      </c>
      <c r="K64" s="32">
        <v>325.68200000000002</v>
      </c>
      <c r="L64" s="32">
        <v>325.68200000000002</v>
      </c>
      <c r="M64" s="32">
        <v>325.68200000000002</v>
      </c>
      <c r="N64" s="32">
        <v>325.68200000000002</v>
      </c>
      <c r="O64" s="32">
        <v>325.68200000000002</v>
      </c>
      <c r="P64" s="32">
        <v>325.68200000000002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7"/>
    </row>
    <row r="65" spans="1:23" ht="12" customHeight="1">
      <c r="A65" s="30"/>
      <c r="B65" s="31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7"/>
    </row>
    <row r="66" spans="1:23" ht="12" customHeight="1">
      <c r="A66" s="34" t="s">
        <v>42</v>
      </c>
      <c r="B66" s="35"/>
      <c r="C66" s="36">
        <f>SUM(C67:C100)</f>
        <v>1491.3769999999997</v>
      </c>
      <c r="D66" s="36">
        <f t="shared" ref="D66:V66" si="11">SUM(D67:D100)</f>
        <v>1491.3769999999997</v>
      </c>
      <c r="E66" s="36">
        <f t="shared" si="11"/>
        <v>2091.3769999999995</v>
      </c>
      <c r="F66" s="36">
        <f t="shared" si="11"/>
        <v>2814.3769999999995</v>
      </c>
      <c r="G66" s="36">
        <f t="shared" si="11"/>
        <v>2806.6749999999997</v>
      </c>
      <c r="H66" s="36">
        <f t="shared" si="11"/>
        <v>2806.6749999999997</v>
      </c>
      <c r="I66" s="36">
        <f t="shared" si="11"/>
        <v>2806.6749999999997</v>
      </c>
      <c r="J66" s="36">
        <f t="shared" si="11"/>
        <v>2806.6749999999997</v>
      </c>
      <c r="K66" s="36">
        <f t="shared" si="11"/>
        <v>2806.6749999999997</v>
      </c>
      <c r="L66" s="36">
        <f t="shared" si="11"/>
        <v>2806.6749999999997</v>
      </c>
      <c r="M66" s="36">
        <f t="shared" si="11"/>
        <v>2806.6749999999997</v>
      </c>
      <c r="N66" s="36">
        <f t="shared" si="11"/>
        <v>2806.6749999999997</v>
      </c>
      <c r="O66" s="36">
        <f t="shared" si="11"/>
        <v>2806.6749999999997</v>
      </c>
      <c r="P66" s="36">
        <f t="shared" si="11"/>
        <v>2806.6749999999997</v>
      </c>
      <c r="Q66" s="36">
        <f t="shared" si="11"/>
        <v>2806.6749999999997</v>
      </c>
      <c r="R66" s="36">
        <f t="shared" si="11"/>
        <v>2806.6749999999997</v>
      </c>
      <c r="S66" s="36">
        <f t="shared" si="11"/>
        <v>2806.6749999999997</v>
      </c>
      <c r="T66" s="36">
        <f t="shared" si="11"/>
        <v>2806.6749999999997</v>
      </c>
      <c r="U66" s="36">
        <f t="shared" si="11"/>
        <v>2806.6749999999997</v>
      </c>
      <c r="V66" s="36">
        <f t="shared" si="11"/>
        <v>2806.6749999999997</v>
      </c>
      <c r="W66" s="7"/>
    </row>
    <row r="67" spans="1:23" ht="12" customHeight="1">
      <c r="A67" s="30"/>
      <c r="B67" s="31" t="s">
        <v>43</v>
      </c>
      <c r="C67" s="32">
        <v>7.702</v>
      </c>
      <c r="D67" s="32">
        <v>7.702</v>
      </c>
      <c r="E67" s="32">
        <v>7.702</v>
      </c>
      <c r="F67" s="32">
        <v>7.702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7"/>
    </row>
    <row r="68" spans="1:23" ht="12" customHeight="1">
      <c r="A68" s="30"/>
      <c r="B68" s="31" t="s">
        <v>44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7"/>
    </row>
    <row r="69" spans="1:23" ht="12" customHeight="1">
      <c r="A69" s="30"/>
      <c r="B69" s="31" t="s">
        <v>45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7"/>
    </row>
    <row r="70" spans="1:23" ht="12" customHeight="1">
      <c r="A70" s="30"/>
      <c r="B70" s="31" t="s">
        <v>46</v>
      </c>
      <c r="C70" s="32">
        <v>82.2</v>
      </c>
      <c r="D70" s="32">
        <v>82.2</v>
      </c>
      <c r="E70" s="32">
        <v>82.2</v>
      </c>
      <c r="F70" s="32">
        <v>82.2</v>
      </c>
      <c r="G70" s="32">
        <v>82.2</v>
      </c>
      <c r="H70" s="32">
        <v>82.2</v>
      </c>
      <c r="I70" s="32">
        <v>82.2</v>
      </c>
      <c r="J70" s="32">
        <v>82.2</v>
      </c>
      <c r="K70" s="32">
        <v>82.2</v>
      </c>
      <c r="L70" s="32">
        <v>82.2</v>
      </c>
      <c r="M70" s="32">
        <v>82.2</v>
      </c>
      <c r="N70" s="32">
        <v>82.2</v>
      </c>
      <c r="O70" s="32">
        <v>82.2</v>
      </c>
      <c r="P70" s="32">
        <v>82.2</v>
      </c>
      <c r="Q70" s="32">
        <v>82.2</v>
      </c>
      <c r="R70" s="32">
        <v>82.2</v>
      </c>
      <c r="S70" s="32">
        <v>82.2</v>
      </c>
      <c r="T70" s="32">
        <v>82.2</v>
      </c>
      <c r="U70" s="32">
        <v>82.2</v>
      </c>
      <c r="V70" s="32">
        <v>82.2</v>
      </c>
      <c r="W70" s="7"/>
    </row>
    <row r="71" spans="1:23" ht="12" customHeight="1">
      <c r="A71" s="30"/>
      <c r="B71" s="31" t="s">
        <v>47</v>
      </c>
      <c r="C71" s="32">
        <v>82.2</v>
      </c>
      <c r="D71" s="32">
        <v>82.2</v>
      </c>
      <c r="E71" s="32">
        <v>82.2</v>
      </c>
      <c r="F71" s="32">
        <v>82.2</v>
      </c>
      <c r="G71" s="32">
        <v>82.2</v>
      </c>
      <c r="H71" s="32">
        <v>82.2</v>
      </c>
      <c r="I71" s="32">
        <v>82.2</v>
      </c>
      <c r="J71" s="32">
        <v>82.2</v>
      </c>
      <c r="K71" s="32">
        <v>82.2</v>
      </c>
      <c r="L71" s="32">
        <v>82.2</v>
      </c>
      <c r="M71" s="32">
        <v>82.2</v>
      </c>
      <c r="N71" s="32">
        <v>82.2</v>
      </c>
      <c r="O71" s="32">
        <v>82.2</v>
      </c>
      <c r="P71" s="32">
        <v>82.2</v>
      </c>
      <c r="Q71" s="32">
        <v>82.2</v>
      </c>
      <c r="R71" s="32">
        <v>82.2</v>
      </c>
      <c r="S71" s="32">
        <v>82.2</v>
      </c>
      <c r="T71" s="32">
        <v>82.2</v>
      </c>
      <c r="U71" s="32">
        <v>82.2</v>
      </c>
      <c r="V71" s="32">
        <v>82.2</v>
      </c>
      <c r="W71" s="7"/>
    </row>
    <row r="72" spans="1:23" ht="12" customHeight="1">
      <c r="A72" s="30"/>
      <c r="B72" s="31" t="s">
        <v>48</v>
      </c>
      <c r="C72" s="32">
        <v>82.2</v>
      </c>
      <c r="D72" s="32">
        <v>82.2</v>
      </c>
      <c r="E72" s="32">
        <v>82.2</v>
      </c>
      <c r="F72" s="32">
        <v>82.2</v>
      </c>
      <c r="G72" s="32">
        <v>82.2</v>
      </c>
      <c r="H72" s="32">
        <v>82.2</v>
      </c>
      <c r="I72" s="32">
        <v>82.2</v>
      </c>
      <c r="J72" s="32">
        <v>82.2</v>
      </c>
      <c r="K72" s="32">
        <v>82.2</v>
      </c>
      <c r="L72" s="32">
        <v>82.2</v>
      </c>
      <c r="M72" s="32">
        <v>82.2</v>
      </c>
      <c r="N72" s="32">
        <v>82.2</v>
      </c>
      <c r="O72" s="32">
        <v>82.2</v>
      </c>
      <c r="P72" s="32">
        <v>82.2</v>
      </c>
      <c r="Q72" s="32">
        <v>82.2</v>
      </c>
      <c r="R72" s="32">
        <v>82.2</v>
      </c>
      <c r="S72" s="32">
        <v>82.2</v>
      </c>
      <c r="T72" s="32">
        <v>82.2</v>
      </c>
      <c r="U72" s="32">
        <v>82.2</v>
      </c>
      <c r="V72" s="32">
        <v>82.2</v>
      </c>
      <c r="W72" s="7"/>
    </row>
    <row r="73" spans="1:23" ht="12" customHeight="1">
      <c r="A73" s="30"/>
      <c r="B73" s="31" t="s">
        <v>49</v>
      </c>
      <c r="C73" s="32">
        <v>82.2</v>
      </c>
      <c r="D73" s="32">
        <v>82.2</v>
      </c>
      <c r="E73" s="32">
        <v>82.2</v>
      </c>
      <c r="F73" s="32">
        <v>82.2</v>
      </c>
      <c r="G73" s="32">
        <v>82.2</v>
      </c>
      <c r="H73" s="32">
        <v>82.2</v>
      </c>
      <c r="I73" s="32">
        <v>82.2</v>
      </c>
      <c r="J73" s="32">
        <v>82.2</v>
      </c>
      <c r="K73" s="32">
        <v>82.2</v>
      </c>
      <c r="L73" s="32">
        <v>82.2</v>
      </c>
      <c r="M73" s="32">
        <v>82.2</v>
      </c>
      <c r="N73" s="32">
        <v>82.2</v>
      </c>
      <c r="O73" s="32">
        <v>82.2</v>
      </c>
      <c r="P73" s="32">
        <v>82.2</v>
      </c>
      <c r="Q73" s="32">
        <v>82.2</v>
      </c>
      <c r="R73" s="32">
        <v>82.2</v>
      </c>
      <c r="S73" s="32">
        <v>82.2</v>
      </c>
      <c r="T73" s="32">
        <v>82.2</v>
      </c>
      <c r="U73" s="32">
        <v>82.2</v>
      </c>
      <c r="V73" s="32">
        <v>82.2</v>
      </c>
      <c r="W73" s="7"/>
    </row>
    <row r="74" spans="1:23" ht="12" customHeight="1">
      <c r="A74" s="30"/>
      <c r="B74" s="31" t="s">
        <v>50</v>
      </c>
      <c r="C74" s="32">
        <v>82.2</v>
      </c>
      <c r="D74" s="32">
        <v>82.2</v>
      </c>
      <c r="E74" s="32">
        <v>82.2</v>
      </c>
      <c r="F74" s="32">
        <v>82.2</v>
      </c>
      <c r="G74" s="32">
        <v>82.2</v>
      </c>
      <c r="H74" s="32">
        <v>82.2</v>
      </c>
      <c r="I74" s="32">
        <v>82.2</v>
      </c>
      <c r="J74" s="32">
        <v>82.2</v>
      </c>
      <c r="K74" s="32">
        <v>82.2</v>
      </c>
      <c r="L74" s="32">
        <v>82.2</v>
      </c>
      <c r="M74" s="32">
        <v>82.2</v>
      </c>
      <c r="N74" s="32">
        <v>82.2</v>
      </c>
      <c r="O74" s="32">
        <v>82.2</v>
      </c>
      <c r="P74" s="32">
        <v>82.2</v>
      </c>
      <c r="Q74" s="32">
        <v>82.2</v>
      </c>
      <c r="R74" s="32">
        <v>82.2</v>
      </c>
      <c r="S74" s="32">
        <v>82.2</v>
      </c>
      <c r="T74" s="32">
        <v>82.2</v>
      </c>
      <c r="U74" s="32">
        <v>82.2</v>
      </c>
      <c r="V74" s="32">
        <v>82.2</v>
      </c>
      <c r="W74" s="7"/>
    </row>
    <row r="75" spans="1:23" ht="12" customHeight="1">
      <c r="A75" s="30"/>
      <c r="B75" s="31" t="s">
        <v>51</v>
      </c>
      <c r="C75" s="32">
        <v>82.2</v>
      </c>
      <c r="D75" s="32">
        <v>82.2</v>
      </c>
      <c r="E75" s="32">
        <v>82.2</v>
      </c>
      <c r="F75" s="32">
        <v>82.2</v>
      </c>
      <c r="G75" s="32">
        <v>82.2</v>
      </c>
      <c r="H75" s="32">
        <v>82.2</v>
      </c>
      <c r="I75" s="32">
        <v>82.2</v>
      </c>
      <c r="J75" s="32">
        <v>82.2</v>
      </c>
      <c r="K75" s="32">
        <v>82.2</v>
      </c>
      <c r="L75" s="32">
        <v>82.2</v>
      </c>
      <c r="M75" s="32">
        <v>82.2</v>
      </c>
      <c r="N75" s="32">
        <v>82.2</v>
      </c>
      <c r="O75" s="32">
        <v>82.2</v>
      </c>
      <c r="P75" s="32">
        <v>82.2</v>
      </c>
      <c r="Q75" s="32">
        <v>82.2</v>
      </c>
      <c r="R75" s="32">
        <v>82.2</v>
      </c>
      <c r="S75" s="32">
        <v>82.2</v>
      </c>
      <c r="T75" s="32">
        <v>82.2</v>
      </c>
      <c r="U75" s="32">
        <v>82.2</v>
      </c>
      <c r="V75" s="32">
        <v>82.2</v>
      </c>
      <c r="W75" s="7"/>
    </row>
    <row r="76" spans="1:23" ht="12" customHeight="1">
      <c r="A76" s="30"/>
      <c r="B76" s="31" t="s">
        <v>52</v>
      </c>
      <c r="C76" s="32">
        <v>82.2</v>
      </c>
      <c r="D76" s="32">
        <v>82.2</v>
      </c>
      <c r="E76" s="32">
        <v>82.2</v>
      </c>
      <c r="F76" s="32">
        <v>82.2</v>
      </c>
      <c r="G76" s="32">
        <v>82.2</v>
      </c>
      <c r="H76" s="32">
        <v>82.2</v>
      </c>
      <c r="I76" s="32">
        <v>82.2</v>
      </c>
      <c r="J76" s="32">
        <v>82.2</v>
      </c>
      <c r="K76" s="32">
        <v>82.2</v>
      </c>
      <c r="L76" s="32">
        <v>82.2</v>
      </c>
      <c r="M76" s="32">
        <v>82.2</v>
      </c>
      <c r="N76" s="32">
        <v>82.2</v>
      </c>
      <c r="O76" s="32">
        <v>82.2</v>
      </c>
      <c r="P76" s="32">
        <v>82.2</v>
      </c>
      <c r="Q76" s="32">
        <v>82.2</v>
      </c>
      <c r="R76" s="32">
        <v>82.2</v>
      </c>
      <c r="S76" s="32">
        <v>82.2</v>
      </c>
      <c r="T76" s="32">
        <v>82.2</v>
      </c>
      <c r="U76" s="32">
        <v>82.2</v>
      </c>
      <c r="V76" s="32">
        <v>82.2</v>
      </c>
      <c r="W76" s="7"/>
    </row>
    <row r="77" spans="1:23" ht="12" customHeight="1">
      <c r="A77" s="30"/>
      <c r="B77" s="31" t="s">
        <v>53</v>
      </c>
      <c r="C77" s="32">
        <v>82.2</v>
      </c>
      <c r="D77" s="32">
        <v>82.2</v>
      </c>
      <c r="E77" s="32">
        <v>82.2</v>
      </c>
      <c r="F77" s="32">
        <v>82.2</v>
      </c>
      <c r="G77" s="32">
        <v>82.2</v>
      </c>
      <c r="H77" s="32">
        <v>82.2</v>
      </c>
      <c r="I77" s="32">
        <v>82.2</v>
      </c>
      <c r="J77" s="32">
        <v>82.2</v>
      </c>
      <c r="K77" s="32">
        <v>82.2</v>
      </c>
      <c r="L77" s="32">
        <v>82.2</v>
      </c>
      <c r="M77" s="32">
        <v>82.2</v>
      </c>
      <c r="N77" s="32">
        <v>82.2</v>
      </c>
      <c r="O77" s="32">
        <v>82.2</v>
      </c>
      <c r="P77" s="32">
        <v>82.2</v>
      </c>
      <c r="Q77" s="32">
        <v>82.2</v>
      </c>
      <c r="R77" s="32">
        <v>82.2</v>
      </c>
      <c r="S77" s="32">
        <v>82.2</v>
      </c>
      <c r="T77" s="32">
        <v>82.2</v>
      </c>
      <c r="U77" s="32">
        <v>82.2</v>
      </c>
      <c r="V77" s="32">
        <v>82.2</v>
      </c>
      <c r="W77" s="7"/>
    </row>
    <row r="78" spans="1:23" ht="12" customHeight="1">
      <c r="A78" s="30"/>
      <c r="B78" s="31" t="s">
        <v>54</v>
      </c>
      <c r="C78" s="32">
        <v>44.427999999999997</v>
      </c>
      <c r="D78" s="32">
        <v>44.427999999999997</v>
      </c>
      <c r="E78" s="32">
        <v>44.427999999999997</v>
      </c>
      <c r="F78" s="32">
        <v>44.427999999999997</v>
      </c>
      <c r="G78" s="32">
        <v>44.427999999999997</v>
      </c>
      <c r="H78" s="32">
        <v>44.427999999999997</v>
      </c>
      <c r="I78" s="32">
        <v>44.427999999999997</v>
      </c>
      <c r="J78" s="32">
        <v>44.427999999999997</v>
      </c>
      <c r="K78" s="32">
        <v>44.427999999999997</v>
      </c>
      <c r="L78" s="32">
        <v>44.427999999999997</v>
      </c>
      <c r="M78" s="32">
        <v>44.427999999999997</v>
      </c>
      <c r="N78" s="32">
        <v>44.427999999999997</v>
      </c>
      <c r="O78" s="32">
        <v>44.427999999999997</v>
      </c>
      <c r="P78" s="32">
        <v>44.427999999999997</v>
      </c>
      <c r="Q78" s="32">
        <v>44.427999999999997</v>
      </c>
      <c r="R78" s="32">
        <v>44.427999999999997</v>
      </c>
      <c r="S78" s="32">
        <v>44.427999999999997</v>
      </c>
      <c r="T78" s="32">
        <v>44.427999999999997</v>
      </c>
      <c r="U78" s="32">
        <v>44.427999999999997</v>
      </c>
      <c r="V78" s="32">
        <v>44.427999999999997</v>
      </c>
      <c r="W78" s="7"/>
    </row>
    <row r="79" spans="1:23" ht="12" customHeight="1">
      <c r="A79" s="30"/>
      <c r="B79" s="31" t="s">
        <v>55</v>
      </c>
      <c r="C79" s="32">
        <v>44.427999999999997</v>
      </c>
      <c r="D79" s="32">
        <v>44.427999999999997</v>
      </c>
      <c r="E79" s="32">
        <v>44.427999999999997</v>
      </c>
      <c r="F79" s="32">
        <v>44.427999999999997</v>
      </c>
      <c r="G79" s="32">
        <v>44.427999999999997</v>
      </c>
      <c r="H79" s="32">
        <v>44.427999999999997</v>
      </c>
      <c r="I79" s="32">
        <v>44.427999999999997</v>
      </c>
      <c r="J79" s="32">
        <v>44.427999999999997</v>
      </c>
      <c r="K79" s="32">
        <v>44.427999999999997</v>
      </c>
      <c r="L79" s="32">
        <v>44.427999999999997</v>
      </c>
      <c r="M79" s="32">
        <v>44.427999999999997</v>
      </c>
      <c r="N79" s="32">
        <v>44.427999999999997</v>
      </c>
      <c r="O79" s="32">
        <v>44.427999999999997</v>
      </c>
      <c r="P79" s="32">
        <v>44.427999999999997</v>
      </c>
      <c r="Q79" s="32">
        <v>44.427999999999997</v>
      </c>
      <c r="R79" s="32">
        <v>44.427999999999997</v>
      </c>
      <c r="S79" s="32">
        <v>44.427999999999997</v>
      </c>
      <c r="T79" s="32">
        <v>44.427999999999997</v>
      </c>
      <c r="U79" s="32">
        <v>44.427999999999997</v>
      </c>
      <c r="V79" s="32">
        <v>44.427999999999997</v>
      </c>
      <c r="W79" s="7"/>
    </row>
    <row r="80" spans="1:23" ht="12" customHeight="1">
      <c r="A80" s="30"/>
      <c r="B80" s="31" t="s">
        <v>56</v>
      </c>
      <c r="C80" s="32">
        <v>44.427999999999997</v>
      </c>
      <c r="D80" s="32">
        <v>44.427999999999997</v>
      </c>
      <c r="E80" s="32">
        <v>44.427999999999997</v>
      </c>
      <c r="F80" s="32">
        <v>44.427999999999997</v>
      </c>
      <c r="G80" s="32">
        <v>44.427999999999997</v>
      </c>
      <c r="H80" s="32">
        <v>44.427999999999997</v>
      </c>
      <c r="I80" s="32">
        <v>44.427999999999997</v>
      </c>
      <c r="J80" s="32">
        <v>44.427999999999997</v>
      </c>
      <c r="K80" s="32">
        <v>44.427999999999997</v>
      </c>
      <c r="L80" s="32">
        <v>44.427999999999997</v>
      </c>
      <c r="M80" s="32">
        <v>44.427999999999997</v>
      </c>
      <c r="N80" s="32">
        <v>44.427999999999997</v>
      </c>
      <c r="O80" s="32">
        <v>44.427999999999997</v>
      </c>
      <c r="P80" s="32">
        <v>44.427999999999997</v>
      </c>
      <c r="Q80" s="32">
        <v>44.427999999999997</v>
      </c>
      <c r="R80" s="32">
        <v>44.427999999999997</v>
      </c>
      <c r="S80" s="32">
        <v>44.427999999999997</v>
      </c>
      <c r="T80" s="32">
        <v>44.427999999999997</v>
      </c>
      <c r="U80" s="32">
        <v>44.427999999999997</v>
      </c>
      <c r="V80" s="32">
        <v>44.427999999999997</v>
      </c>
      <c r="W80" s="7"/>
    </row>
    <row r="81" spans="1:23" ht="12" customHeight="1">
      <c r="A81" s="30"/>
      <c r="B81" s="31" t="s">
        <v>57</v>
      </c>
      <c r="C81" s="32">
        <v>44.390999999999998</v>
      </c>
      <c r="D81" s="32">
        <v>44.390999999999998</v>
      </c>
      <c r="E81" s="32">
        <v>44.390999999999998</v>
      </c>
      <c r="F81" s="32">
        <v>44.390999999999998</v>
      </c>
      <c r="G81" s="32">
        <v>44.390999999999998</v>
      </c>
      <c r="H81" s="32">
        <v>44.390999999999998</v>
      </c>
      <c r="I81" s="32">
        <v>44.390999999999998</v>
      </c>
      <c r="J81" s="32">
        <v>44.390999999999998</v>
      </c>
      <c r="K81" s="32">
        <v>44.390999999999998</v>
      </c>
      <c r="L81" s="32">
        <v>44.390999999999998</v>
      </c>
      <c r="M81" s="32">
        <v>44.390999999999998</v>
      </c>
      <c r="N81" s="32">
        <v>44.390999999999998</v>
      </c>
      <c r="O81" s="32">
        <v>44.390999999999998</v>
      </c>
      <c r="P81" s="32">
        <v>44.390999999999998</v>
      </c>
      <c r="Q81" s="32">
        <v>44.390999999999998</v>
      </c>
      <c r="R81" s="32">
        <v>44.390999999999998</v>
      </c>
      <c r="S81" s="32">
        <v>44.390999999999998</v>
      </c>
      <c r="T81" s="32">
        <v>44.390999999999998</v>
      </c>
      <c r="U81" s="32">
        <v>44.390999999999998</v>
      </c>
      <c r="V81" s="32">
        <v>44.390999999999998</v>
      </c>
      <c r="W81" s="7"/>
    </row>
    <row r="82" spans="1:23" ht="12" customHeight="1">
      <c r="A82" s="30"/>
      <c r="B82" s="31" t="s">
        <v>58</v>
      </c>
      <c r="C82" s="32">
        <v>44.390999999999998</v>
      </c>
      <c r="D82" s="32">
        <v>44.390999999999998</v>
      </c>
      <c r="E82" s="32">
        <v>44.390999999999998</v>
      </c>
      <c r="F82" s="32">
        <v>44.390999999999998</v>
      </c>
      <c r="G82" s="32">
        <v>44.390999999999998</v>
      </c>
      <c r="H82" s="32">
        <v>44.390999999999998</v>
      </c>
      <c r="I82" s="32">
        <v>44.390999999999998</v>
      </c>
      <c r="J82" s="32">
        <v>44.390999999999998</v>
      </c>
      <c r="K82" s="32">
        <v>44.390999999999998</v>
      </c>
      <c r="L82" s="32">
        <v>44.390999999999998</v>
      </c>
      <c r="M82" s="32">
        <v>44.390999999999998</v>
      </c>
      <c r="N82" s="32">
        <v>44.390999999999998</v>
      </c>
      <c r="O82" s="32">
        <v>44.390999999999998</v>
      </c>
      <c r="P82" s="32">
        <v>44.390999999999998</v>
      </c>
      <c r="Q82" s="32">
        <v>44.390999999999998</v>
      </c>
      <c r="R82" s="32">
        <v>44.390999999999998</v>
      </c>
      <c r="S82" s="32">
        <v>44.390999999999998</v>
      </c>
      <c r="T82" s="32">
        <v>44.390999999999998</v>
      </c>
      <c r="U82" s="32">
        <v>44.390999999999998</v>
      </c>
      <c r="V82" s="32">
        <v>44.390999999999998</v>
      </c>
      <c r="W82" s="7"/>
    </row>
    <row r="83" spans="1:23" ht="12" customHeight="1">
      <c r="A83" s="30"/>
      <c r="B83" s="31" t="s">
        <v>59</v>
      </c>
      <c r="C83" s="32">
        <v>44.390999999999998</v>
      </c>
      <c r="D83" s="32">
        <v>44.390999999999998</v>
      </c>
      <c r="E83" s="32">
        <v>44.390999999999998</v>
      </c>
      <c r="F83" s="32">
        <v>44.390999999999998</v>
      </c>
      <c r="G83" s="32">
        <v>44.390999999999998</v>
      </c>
      <c r="H83" s="32">
        <v>44.390999999999998</v>
      </c>
      <c r="I83" s="32">
        <v>44.390999999999998</v>
      </c>
      <c r="J83" s="32">
        <v>44.390999999999998</v>
      </c>
      <c r="K83" s="32">
        <v>44.390999999999998</v>
      </c>
      <c r="L83" s="32">
        <v>44.390999999999998</v>
      </c>
      <c r="M83" s="32">
        <v>44.390999999999998</v>
      </c>
      <c r="N83" s="32">
        <v>44.390999999999998</v>
      </c>
      <c r="O83" s="32">
        <v>44.390999999999998</v>
      </c>
      <c r="P83" s="32">
        <v>44.390999999999998</v>
      </c>
      <c r="Q83" s="32">
        <v>44.390999999999998</v>
      </c>
      <c r="R83" s="32">
        <v>44.390999999999998</v>
      </c>
      <c r="S83" s="32">
        <v>44.390999999999998</v>
      </c>
      <c r="T83" s="32">
        <v>44.390999999999998</v>
      </c>
      <c r="U83" s="32">
        <v>44.390999999999998</v>
      </c>
      <c r="V83" s="32">
        <v>44.390999999999998</v>
      </c>
      <c r="W83" s="7"/>
    </row>
    <row r="84" spans="1:23" ht="12" customHeight="1">
      <c r="A84" s="30"/>
      <c r="B84" s="31" t="s">
        <v>60</v>
      </c>
      <c r="C84" s="32">
        <v>44.390999999999998</v>
      </c>
      <c r="D84" s="32">
        <v>44.390999999999998</v>
      </c>
      <c r="E84" s="32">
        <v>44.390999999999998</v>
      </c>
      <c r="F84" s="32">
        <v>44.390999999999998</v>
      </c>
      <c r="G84" s="32">
        <v>44.390999999999998</v>
      </c>
      <c r="H84" s="32">
        <v>44.390999999999998</v>
      </c>
      <c r="I84" s="32">
        <v>44.390999999999998</v>
      </c>
      <c r="J84" s="32">
        <v>44.390999999999998</v>
      </c>
      <c r="K84" s="32">
        <v>44.390999999999998</v>
      </c>
      <c r="L84" s="32">
        <v>44.390999999999998</v>
      </c>
      <c r="M84" s="32">
        <v>44.390999999999998</v>
      </c>
      <c r="N84" s="32">
        <v>44.390999999999998</v>
      </c>
      <c r="O84" s="32">
        <v>44.390999999999998</v>
      </c>
      <c r="P84" s="32">
        <v>44.390999999999998</v>
      </c>
      <c r="Q84" s="32">
        <v>44.390999999999998</v>
      </c>
      <c r="R84" s="32">
        <v>44.390999999999998</v>
      </c>
      <c r="S84" s="32">
        <v>44.390999999999998</v>
      </c>
      <c r="T84" s="32">
        <v>44.390999999999998</v>
      </c>
      <c r="U84" s="32">
        <v>44.390999999999998</v>
      </c>
      <c r="V84" s="32">
        <v>44.390999999999998</v>
      </c>
      <c r="W84" s="7"/>
    </row>
    <row r="85" spans="1:23" ht="12" customHeight="1">
      <c r="A85" s="30"/>
      <c r="B85" s="31" t="s">
        <v>61</v>
      </c>
      <c r="C85" s="32">
        <v>44.390999999999998</v>
      </c>
      <c r="D85" s="32">
        <v>44.390999999999998</v>
      </c>
      <c r="E85" s="32">
        <v>44.390999999999998</v>
      </c>
      <c r="F85" s="32">
        <v>44.390999999999998</v>
      </c>
      <c r="G85" s="32">
        <v>44.390999999999998</v>
      </c>
      <c r="H85" s="32">
        <v>44.390999999999998</v>
      </c>
      <c r="I85" s="32">
        <v>44.390999999999998</v>
      </c>
      <c r="J85" s="32">
        <v>44.390999999999998</v>
      </c>
      <c r="K85" s="32">
        <v>44.390999999999998</v>
      </c>
      <c r="L85" s="32">
        <v>44.390999999999998</v>
      </c>
      <c r="M85" s="32">
        <v>44.390999999999998</v>
      </c>
      <c r="N85" s="32">
        <v>44.390999999999998</v>
      </c>
      <c r="O85" s="32">
        <v>44.390999999999998</v>
      </c>
      <c r="P85" s="32">
        <v>44.390999999999998</v>
      </c>
      <c r="Q85" s="32">
        <v>44.390999999999998</v>
      </c>
      <c r="R85" s="32">
        <v>44.390999999999998</v>
      </c>
      <c r="S85" s="32">
        <v>44.390999999999998</v>
      </c>
      <c r="T85" s="32">
        <v>44.390999999999998</v>
      </c>
      <c r="U85" s="32">
        <v>44.390999999999998</v>
      </c>
      <c r="V85" s="32">
        <v>44.390999999999998</v>
      </c>
      <c r="W85" s="7"/>
    </row>
    <row r="86" spans="1:23" ht="12" customHeight="1">
      <c r="A86" s="30"/>
      <c r="B86" s="31" t="s">
        <v>62</v>
      </c>
      <c r="C86" s="32">
        <v>44.390999999999998</v>
      </c>
      <c r="D86" s="32">
        <v>44.390999999999998</v>
      </c>
      <c r="E86" s="32">
        <v>44.390999999999998</v>
      </c>
      <c r="F86" s="32">
        <v>44.390999999999998</v>
      </c>
      <c r="G86" s="32">
        <v>44.390999999999998</v>
      </c>
      <c r="H86" s="32">
        <v>44.390999999999998</v>
      </c>
      <c r="I86" s="32">
        <v>44.390999999999998</v>
      </c>
      <c r="J86" s="32">
        <v>44.390999999999998</v>
      </c>
      <c r="K86" s="32">
        <v>44.390999999999998</v>
      </c>
      <c r="L86" s="32">
        <v>44.390999999999998</v>
      </c>
      <c r="M86" s="32">
        <v>44.390999999999998</v>
      </c>
      <c r="N86" s="32">
        <v>44.390999999999998</v>
      </c>
      <c r="O86" s="32">
        <v>44.390999999999998</v>
      </c>
      <c r="P86" s="32">
        <v>44.390999999999998</v>
      </c>
      <c r="Q86" s="32">
        <v>44.390999999999998</v>
      </c>
      <c r="R86" s="32">
        <v>44.390999999999998</v>
      </c>
      <c r="S86" s="32">
        <v>44.390999999999998</v>
      </c>
      <c r="T86" s="32">
        <v>44.390999999999998</v>
      </c>
      <c r="U86" s="32">
        <v>44.390999999999998</v>
      </c>
      <c r="V86" s="32">
        <v>44.390999999999998</v>
      </c>
      <c r="W86" s="7"/>
    </row>
    <row r="87" spans="1:23" ht="12" customHeight="1">
      <c r="A87" s="30"/>
      <c r="B87" s="31" t="s">
        <v>63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7"/>
    </row>
    <row r="88" spans="1:23" ht="12" customHeight="1">
      <c r="A88" s="30"/>
      <c r="B88" s="31" t="s">
        <v>64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7"/>
    </row>
    <row r="89" spans="1:23" ht="12" customHeight="1">
      <c r="A89" s="30"/>
      <c r="B89" s="31" t="s">
        <v>65</v>
      </c>
      <c r="C89" s="32">
        <v>80</v>
      </c>
      <c r="D89" s="32">
        <v>80</v>
      </c>
      <c r="E89" s="32">
        <v>80</v>
      </c>
      <c r="F89" s="32">
        <v>80</v>
      </c>
      <c r="G89" s="32">
        <v>80</v>
      </c>
      <c r="H89" s="32">
        <v>80</v>
      </c>
      <c r="I89" s="32">
        <v>80</v>
      </c>
      <c r="J89" s="32">
        <v>80</v>
      </c>
      <c r="K89" s="32">
        <v>80</v>
      </c>
      <c r="L89" s="32">
        <v>80</v>
      </c>
      <c r="M89" s="32">
        <v>80</v>
      </c>
      <c r="N89" s="32">
        <v>80</v>
      </c>
      <c r="O89" s="32">
        <v>80</v>
      </c>
      <c r="P89" s="32">
        <v>80</v>
      </c>
      <c r="Q89" s="32">
        <v>80</v>
      </c>
      <c r="R89" s="32">
        <v>80</v>
      </c>
      <c r="S89" s="32">
        <v>80</v>
      </c>
      <c r="T89" s="32">
        <v>80</v>
      </c>
      <c r="U89" s="32">
        <v>80</v>
      </c>
      <c r="V89" s="32">
        <v>80</v>
      </c>
      <c r="W89" s="7"/>
    </row>
    <row r="90" spans="1:23" ht="12" customHeight="1">
      <c r="A90" s="30"/>
      <c r="B90" s="31" t="s">
        <v>66</v>
      </c>
      <c r="C90" s="32">
        <v>80</v>
      </c>
      <c r="D90" s="32">
        <v>80</v>
      </c>
      <c r="E90" s="32">
        <v>80</v>
      </c>
      <c r="F90" s="32">
        <v>80</v>
      </c>
      <c r="G90" s="32">
        <v>80</v>
      </c>
      <c r="H90" s="32">
        <v>80</v>
      </c>
      <c r="I90" s="32">
        <v>80</v>
      </c>
      <c r="J90" s="32">
        <v>80</v>
      </c>
      <c r="K90" s="32">
        <v>80</v>
      </c>
      <c r="L90" s="32">
        <v>80</v>
      </c>
      <c r="M90" s="32">
        <v>80</v>
      </c>
      <c r="N90" s="32">
        <v>80</v>
      </c>
      <c r="O90" s="32">
        <v>80</v>
      </c>
      <c r="P90" s="32">
        <v>80</v>
      </c>
      <c r="Q90" s="32">
        <v>80</v>
      </c>
      <c r="R90" s="32">
        <v>80</v>
      </c>
      <c r="S90" s="32">
        <v>80</v>
      </c>
      <c r="T90" s="32">
        <v>80</v>
      </c>
      <c r="U90" s="32">
        <v>80</v>
      </c>
      <c r="V90" s="32">
        <v>80</v>
      </c>
      <c r="W90" s="7"/>
    </row>
    <row r="91" spans="1:23" ht="12" customHeight="1">
      <c r="A91" s="30"/>
      <c r="B91" s="31" t="s">
        <v>67</v>
      </c>
      <c r="C91" s="32">
        <v>54.533000000000001</v>
      </c>
      <c r="D91" s="32">
        <v>54.533000000000001</v>
      </c>
      <c r="E91" s="32">
        <v>54.533000000000001</v>
      </c>
      <c r="F91" s="32">
        <v>54.533000000000001</v>
      </c>
      <c r="G91" s="32">
        <v>54.533000000000001</v>
      </c>
      <c r="H91" s="32">
        <v>54.533000000000001</v>
      </c>
      <c r="I91" s="32">
        <v>54.533000000000001</v>
      </c>
      <c r="J91" s="32">
        <v>54.533000000000001</v>
      </c>
      <c r="K91" s="32">
        <v>54.533000000000001</v>
      </c>
      <c r="L91" s="32">
        <v>54.533000000000001</v>
      </c>
      <c r="M91" s="32">
        <v>54.533000000000001</v>
      </c>
      <c r="N91" s="32">
        <v>54.533000000000001</v>
      </c>
      <c r="O91" s="32">
        <v>54.533000000000001</v>
      </c>
      <c r="P91" s="32">
        <v>54.533000000000001</v>
      </c>
      <c r="Q91" s="32">
        <v>54.533000000000001</v>
      </c>
      <c r="R91" s="32">
        <v>54.533000000000001</v>
      </c>
      <c r="S91" s="32">
        <v>54.533000000000001</v>
      </c>
      <c r="T91" s="32">
        <v>54.533000000000001</v>
      </c>
      <c r="U91" s="32">
        <v>54.533000000000001</v>
      </c>
      <c r="V91" s="32">
        <v>54.533000000000001</v>
      </c>
      <c r="W91" s="7"/>
    </row>
    <row r="92" spans="1:23" ht="12" customHeight="1">
      <c r="A92" s="30"/>
      <c r="B92" s="31" t="s">
        <v>68</v>
      </c>
      <c r="C92" s="32">
        <v>53.996000000000002</v>
      </c>
      <c r="D92" s="32">
        <v>53.996000000000002</v>
      </c>
      <c r="E92" s="32">
        <v>53.996000000000002</v>
      </c>
      <c r="F92" s="32">
        <v>53.996000000000002</v>
      </c>
      <c r="G92" s="32">
        <v>53.996000000000002</v>
      </c>
      <c r="H92" s="32">
        <v>53.996000000000002</v>
      </c>
      <c r="I92" s="32">
        <v>53.996000000000002</v>
      </c>
      <c r="J92" s="32">
        <v>53.996000000000002</v>
      </c>
      <c r="K92" s="32">
        <v>53.996000000000002</v>
      </c>
      <c r="L92" s="32">
        <v>53.996000000000002</v>
      </c>
      <c r="M92" s="32">
        <v>53.996000000000002</v>
      </c>
      <c r="N92" s="32">
        <v>53.996000000000002</v>
      </c>
      <c r="O92" s="32">
        <v>53.996000000000002</v>
      </c>
      <c r="P92" s="32">
        <v>53.996000000000002</v>
      </c>
      <c r="Q92" s="32">
        <v>53.996000000000002</v>
      </c>
      <c r="R92" s="32">
        <v>53.996000000000002</v>
      </c>
      <c r="S92" s="32">
        <v>53.996000000000002</v>
      </c>
      <c r="T92" s="32">
        <v>53.996000000000002</v>
      </c>
      <c r="U92" s="32">
        <v>53.996000000000002</v>
      </c>
      <c r="V92" s="32">
        <v>53.996000000000002</v>
      </c>
      <c r="W92" s="7"/>
    </row>
    <row r="93" spans="1:23" ht="12" customHeight="1">
      <c r="A93" s="30"/>
      <c r="B93" s="31" t="s">
        <v>69</v>
      </c>
      <c r="C93" s="32">
        <v>38.247</v>
      </c>
      <c r="D93" s="32">
        <v>38.247</v>
      </c>
      <c r="E93" s="32">
        <v>38.247</v>
      </c>
      <c r="F93" s="32">
        <v>38.247</v>
      </c>
      <c r="G93" s="32">
        <v>38.247</v>
      </c>
      <c r="H93" s="32">
        <v>38.247</v>
      </c>
      <c r="I93" s="32">
        <v>38.247</v>
      </c>
      <c r="J93" s="32">
        <v>38.247</v>
      </c>
      <c r="K93" s="32">
        <v>38.247</v>
      </c>
      <c r="L93" s="32">
        <v>38.247</v>
      </c>
      <c r="M93" s="32">
        <v>38.247</v>
      </c>
      <c r="N93" s="32">
        <v>38.247</v>
      </c>
      <c r="O93" s="32">
        <v>38.247</v>
      </c>
      <c r="P93" s="32">
        <v>38.247</v>
      </c>
      <c r="Q93" s="32">
        <v>38.247</v>
      </c>
      <c r="R93" s="32">
        <v>38.247</v>
      </c>
      <c r="S93" s="32">
        <v>38.247</v>
      </c>
      <c r="T93" s="32">
        <v>38.247</v>
      </c>
      <c r="U93" s="32">
        <v>38.247</v>
      </c>
      <c r="V93" s="32">
        <v>38.247</v>
      </c>
      <c r="W93" s="7"/>
    </row>
    <row r="94" spans="1:23" ht="12" customHeight="1">
      <c r="A94" s="30"/>
      <c r="B94" s="31" t="s">
        <v>70</v>
      </c>
      <c r="C94" s="32">
        <v>24.533000000000001</v>
      </c>
      <c r="D94" s="32">
        <v>24.533000000000001</v>
      </c>
      <c r="E94" s="32">
        <v>24.533000000000001</v>
      </c>
      <c r="F94" s="32">
        <v>24.533000000000001</v>
      </c>
      <c r="G94" s="32">
        <v>24.533000000000001</v>
      </c>
      <c r="H94" s="32">
        <v>24.533000000000001</v>
      </c>
      <c r="I94" s="32">
        <v>24.533000000000001</v>
      </c>
      <c r="J94" s="32">
        <v>24.533000000000001</v>
      </c>
      <c r="K94" s="32">
        <v>24.533000000000001</v>
      </c>
      <c r="L94" s="32">
        <v>24.533000000000001</v>
      </c>
      <c r="M94" s="32">
        <v>24.533000000000001</v>
      </c>
      <c r="N94" s="32">
        <v>24.533000000000001</v>
      </c>
      <c r="O94" s="32">
        <v>24.533000000000001</v>
      </c>
      <c r="P94" s="32">
        <v>24.533000000000001</v>
      </c>
      <c r="Q94" s="32">
        <v>24.533000000000001</v>
      </c>
      <c r="R94" s="32">
        <v>24.533000000000001</v>
      </c>
      <c r="S94" s="32">
        <v>24.533000000000001</v>
      </c>
      <c r="T94" s="32">
        <v>24.533000000000001</v>
      </c>
      <c r="U94" s="32">
        <v>24.533000000000001</v>
      </c>
      <c r="V94" s="32">
        <v>24.533000000000001</v>
      </c>
      <c r="W94" s="7"/>
    </row>
    <row r="95" spans="1:23" ht="12" customHeight="1">
      <c r="A95" s="30"/>
      <c r="B95" s="31" t="s">
        <v>71</v>
      </c>
      <c r="C95" s="32">
        <v>52.067999999999998</v>
      </c>
      <c r="D95" s="32">
        <v>52.067999999999998</v>
      </c>
      <c r="E95" s="32">
        <v>52.067999999999998</v>
      </c>
      <c r="F95" s="32">
        <v>52.067999999999998</v>
      </c>
      <c r="G95" s="32">
        <v>52.067999999999998</v>
      </c>
      <c r="H95" s="32">
        <v>52.067999999999998</v>
      </c>
      <c r="I95" s="32">
        <v>52.067999999999998</v>
      </c>
      <c r="J95" s="32">
        <v>52.067999999999998</v>
      </c>
      <c r="K95" s="32">
        <v>52.067999999999998</v>
      </c>
      <c r="L95" s="32">
        <v>52.067999999999998</v>
      </c>
      <c r="M95" s="32">
        <v>52.067999999999998</v>
      </c>
      <c r="N95" s="32">
        <v>52.067999999999998</v>
      </c>
      <c r="O95" s="32">
        <v>52.067999999999998</v>
      </c>
      <c r="P95" s="32">
        <v>52.067999999999998</v>
      </c>
      <c r="Q95" s="32">
        <v>52.067999999999998</v>
      </c>
      <c r="R95" s="32">
        <v>52.067999999999998</v>
      </c>
      <c r="S95" s="32">
        <v>52.067999999999998</v>
      </c>
      <c r="T95" s="32">
        <v>52.067999999999998</v>
      </c>
      <c r="U95" s="32">
        <v>52.067999999999998</v>
      </c>
      <c r="V95" s="32">
        <v>52.067999999999998</v>
      </c>
      <c r="W95" s="7"/>
    </row>
    <row r="96" spans="1:23" ht="12" customHeight="1">
      <c r="A96" s="30"/>
      <c r="B96" s="31" t="s">
        <v>72</v>
      </c>
      <c r="C96" s="32">
        <v>43.067999999999998</v>
      </c>
      <c r="D96" s="32">
        <v>43.067999999999998</v>
      </c>
      <c r="E96" s="32">
        <v>43.067999999999998</v>
      </c>
      <c r="F96" s="32">
        <v>43.067999999999998</v>
      </c>
      <c r="G96" s="32">
        <v>43.067999999999998</v>
      </c>
      <c r="H96" s="32">
        <v>43.067999999999998</v>
      </c>
      <c r="I96" s="32">
        <v>43.067999999999998</v>
      </c>
      <c r="J96" s="32">
        <v>43.067999999999998</v>
      </c>
      <c r="K96" s="32">
        <v>43.067999999999998</v>
      </c>
      <c r="L96" s="32">
        <v>43.067999999999998</v>
      </c>
      <c r="M96" s="32">
        <v>43.067999999999998</v>
      </c>
      <c r="N96" s="32">
        <v>43.067999999999998</v>
      </c>
      <c r="O96" s="32">
        <v>43.067999999999998</v>
      </c>
      <c r="P96" s="32">
        <v>43.067999999999998</v>
      </c>
      <c r="Q96" s="32">
        <v>43.067999999999998</v>
      </c>
      <c r="R96" s="32">
        <v>43.067999999999998</v>
      </c>
      <c r="S96" s="32">
        <v>43.067999999999998</v>
      </c>
      <c r="T96" s="32">
        <v>43.067999999999998</v>
      </c>
      <c r="U96" s="32">
        <v>43.067999999999998</v>
      </c>
      <c r="V96" s="32">
        <v>43.067999999999998</v>
      </c>
      <c r="W96" s="7"/>
    </row>
    <row r="97" spans="1:23" ht="12" customHeight="1">
      <c r="A97" s="30"/>
      <c r="B97" s="31" t="s">
        <v>73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7"/>
    </row>
    <row r="98" spans="1:23" ht="12" customHeight="1">
      <c r="A98" s="30"/>
      <c r="B98" s="31" t="s">
        <v>74</v>
      </c>
      <c r="C98" s="32">
        <v>0</v>
      </c>
      <c r="D98" s="32">
        <v>0</v>
      </c>
      <c r="E98" s="32">
        <v>0</v>
      </c>
      <c r="F98" s="32">
        <v>441</v>
      </c>
      <c r="G98" s="32">
        <v>441</v>
      </c>
      <c r="H98" s="32">
        <v>441</v>
      </c>
      <c r="I98" s="32">
        <v>441</v>
      </c>
      <c r="J98" s="32">
        <v>441</v>
      </c>
      <c r="K98" s="32">
        <v>441</v>
      </c>
      <c r="L98" s="32">
        <v>441</v>
      </c>
      <c r="M98" s="32">
        <v>441</v>
      </c>
      <c r="N98" s="32">
        <v>441</v>
      </c>
      <c r="O98" s="32">
        <v>441</v>
      </c>
      <c r="P98" s="32">
        <v>441</v>
      </c>
      <c r="Q98" s="32">
        <v>441</v>
      </c>
      <c r="R98" s="32">
        <v>441</v>
      </c>
      <c r="S98" s="32">
        <v>441</v>
      </c>
      <c r="T98" s="32">
        <v>441</v>
      </c>
      <c r="U98" s="32">
        <v>441</v>
      </c>
      <c r="V98" s="32">
        <v>441</v>
      </c>
      <c r="W98" s="7"/>
    </row>
    <row r="99" spans="1:23" ht="12" customHeight="1">
      <c r="A99" s="30"/>
      <c r="B99" s="31" t="s">
        <v>75</v>
      </c>
      <c r="C99" s="32">
        <v>0</v>
      </c>
      <c r="D99" s="32">
        <v>0</v>
      </c>
      <c r="E99" s="32">
        <v>300</v>
      </c>
      <c r="F99" s="32">
        <v>441</v>
      </c>
      <c r="G99" s="32">
        <v>441</v>
      </c>
      <c r="H99" s="32">
        <v>441</v>
      </c>
      <c r="I99" s="32">
        <v>441</v>
      </c>
      <c r="J99" s="32">
        <v>441</v>
      </c>
      <c r="K99" s="32">
        <v>441</v>
      </c>
      <c r="L99" s="32">
        <v>441</v>
      </c>
      <c r="M99" s="32">
        <v>441</v>
      </c>
      <c r="N99" s="32">
        <v>441</v>
      </c>
      <c r="O99" s="32">
        <v>441</v>
      </c>
      <c r="P99" s="32">
        <v>441</v>
      </c>
      <c r="Q99" s="32">
        <v>441</v>
      </c>
      <c r="R99" s="32">
        <v>441</v>
      </c>
      <c r="S99" s="32">
        <v>441</v>
      </c>
      <c r="T99" s="32">
        <v>441</v>
      </c>
      <c r="U99" s="32">
        <v>441</v>
      </c>
      <c r="V99" s="32">
        <v>441</v>
      </c>
      <c r="W99" s="7"/>
    </row>
    <row r="100" spans="1:23" ht="12" customHeight="1">
      <c r="A100" s="30"/>
      <c r="B100" s="31" t="s">
        <v>76</v>
      </c>
      <c r="C100" s="32">
        <v>0</v>
      </c>
      <c r="D100" s="32">
        <v>0</v>
      </c>
      <c r="E100" s="32">
        <v>300</v>
      </c>
      <c r="F100" s="32">
        <v>441</v>
      </c>
      <c r="G100" s="32">
        <v>441</v>
      </c>
      <c r="H100" s="32">
        <v>441</v>
      </c>
      <c r="I100" s="32">
        <v>441</v>
      </c>
      <c r="J100" s="32">
        <v>441</v>
      </c>
      <c r="K100" s="32">
        <v>441</v>
      </c>
      <c r="L100" s="32">
        <v>441</v>
      </c>
      <c r="M100" s="32">
        <v>441</v>
      </c>
      <c r="N100" s="32">
        <v>441</v>
      </c>
      <c r="O100" s="32">
        <v>441</v>
      </c>
      <c r="P100" s="32">
        <v>441</v>
      </c>
      <c r="Q100" s="32">
        <v>441</v>
      </c>
      <c r="R100" s="32">
        <v>441</v>
      </c>
      <c r="S100" s="32">
        <v>441</v>
      </c>
      <c r="T100" s="32">
        <v>441</v>
      </c>
      <c r="U100" s="32">
        <v>441</v>
      </c>
      <c r="V100" s="32">
        <v>441</v>
      </c>
      <c r="W100" s="7"/>
    </row>
    <row r="101" spans="1:23" ht="12" customHeight="1">
      <c r="A101" s="30"/>
      <c r="B101" s="31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7"/>
    </row>
    <row r="102" spans="1:23" ht="12" customHeight="1">
      <c r="A102" s="34" t="s">
        <v>77</v>
      </c>
      <c r="B102" s="35"/>
      <c r="C102" s="36">
        <f>SUM(C103:C109)</f>
        <v>403.22185999999999</v>
      </c>
      <c r="D102" s="36">
        <f t="shared" ref="D102:V102" si="12">SUM(D103:D109)</f>
        <v>403.22185999999999</v>
      </c>
      <c r="E102" s="36">
        <f t="shared" si="12"/>
        <v>403.22185999999999</v>
      </c>
      <c r="F102" s="36">
        <f t="shared" si="12"/>
        <v>403.22185999999999</v>
      </c>
      <c r="G102" s="36">
        <f t="shared" si="12"/>
        <v>403.22185999999999</v>
      </c>
      <c r="H102" s="36">
        <f t="shared" si="12"/>
        <v>403.22185999999999</v>
      </c>
      <c r="I102" s="36">
        <f t="shared" si="12"/>
        <v>403.22185999999999</v>
      </c>
      <c r="J102" s="36">
        <f t="shared" si="12"/>
        <v>403.22185999999999</v>
      </c>
      <c r="K102" s="36">
        <f t="shared" si="12"/>
        <v>403.22185999999999</v>
      </c>
      <c r="L102" s="36">
        <f t="shared" si="12"/>
        <v>403.22185999999999</v>
      </c>
      <c r="M102" s="36">
        <f t="shared" si="12"/>
        <v>403.22185999999999</v>
      </c>
      <c r="N102" s="36">
        <f t="shared" si="12"/>
        <v>403.22185999999999</v>
      </c>
      <c r="O102" s="36">
        <f t="shared" si="12"/>
        <v>403.22185999999999</v>
      </c>
      <c r="P102" s="36">
        <f t="shared" si="12"/>
        <v>403.22185999999999</v>
      </c>
      <c r="Q102" s="36">
        <f t="shared" si="12"/>
        <v>403.22185999999999</v>
      </c>
      <c r="R102" s="36">
        <f t="shared" si="12"/>
        <v>403.22185999999999</v>
      </c>
      <c r="S102" s="36">
        <f t="shared" si="12"/>
        <v>403.22185999999999</v>
      </c>
      <c r="T102" s="36">
        <f t="shared" si="12"/>
        <v>403.22185999999999</v>
      </c>
      <c r="U102" s="36">
        <f t="shared" si="12"/>
        <v>403.22185999999999</v>
      </c>
      <c r="V102" s="36">
        <f t="shared" si="12"/>
        <v>403.22185999999999</v>
      </c>
      <c r="W102" s="7"/>
    </row>
    <row r="103" spans="1:23" ht="12" customHeight="1">
      <c r="A103" s="30"/>
      <c r="B103" s="31" t="s">
        <v>78</v>
      </c>
      <c r="C103" s="32">
        <v>63.38062</v>
      </c>
      <c r="D103" s="32">
        <v>63.38062</v>
      </c>
      <c r="E103" s="32">
        <v>63.38062</v>
      </c>
      <c r="F103" s="32">
        <v>63.38062</v>
      </c>
      <c r="G103" s="32">
        <v>63.38062</v>
      </c>
      <c r="H103" s="32">
        <v>63.38062</v>
      </c>
      <c r="I103" s="32">
        <v>63.38062</v>
      </c>
      <c r="J103" s="32">
        <v>63.38062</v>
      </c>
      <c r="K103" s="32">
        <v>63.38062</v>
      </c>
      <c r="L103" s="32">
        <v>63.38062</v>
      </c>
      <c r="M103" s="32">
        <v>63.38062</v>
      </c>
      <c r="N103" s="32">
        <v>63.38062</v>
      </c>
      <c r="O103" s="32">
        <v>63.38062</v>
      </c>
      <c r="P103" s="32">
        <v>63.38062</v>
      </c>
      <c r="Q103" s="32">
        <v>63.38062</v>
      </c>
      <c r="R103" s="32">
        <v>63.38062</v>
      </c>
      <c r="S103" s="32">
        <v>63.38062</v>
      </c>
      <c r="T103" s="32">
        <v>63.38062</v>
      </c>
      <c r="U103" s="32">
        <v>63.38062</v>
      </c>
      <c r="V103" s="32">
        <v>63.38062</v>
      </c>
      <c r="W103" s="7"/>
    </row>
    <row r="104" spans="1:23" ht="12" customHeight="1">
      <c r="A104" s="30"/>
      <c r="B104" s="31" t="s">
        <v>79</v>
      </c>
      <c r="C104" s="32">
        <v>63.38062</v>
      </c>
      <c r="D104" s="32">
        <v>63.38062</v>
      </c>
      <c r="E104" s="32">
        <v>63.38062</v>
      </c>
      <c r="F104" s="32">
        <v>63.38062</v>
      </c>
      <c r="G104" s="32">
        <v>63.38062</v>
      </c>
      <c r="H104" s="32">
        <v>63.38062</v>
      </c>
      <c r="I104" s="32">
        <v>63.38062</v>
      </c>
      <c r="J104" s="32">
        <v>63.38062</v>
      </c>
      <c r="K104" s="32">
        <v>63.38062</v>
      </c>
      <c r="L104" s="32">
        <v>63.38062</v>
      </c>
      <c r="M104" s="32">
        <v>63.38062</v>
      </c>
      <c r="N104" s="32">
        <v>63.38062</v>
      </c>
      <c r="O104" s="32">
        <v>63.38062</v>
      </c>
      <c r="P104" s="32">
        <v>63.38062</v>
      </c>
      <c r="Q104" s="32">
        <v>63.38062</v>
      </c>
      <c r="R104" s="32">
        <v>63.38062</v>
      </c>
      <c r="S104" s="32">
        <v>63.38062</v>
      </c>
      <c r="T104" s="32">
        <v>63.38062</v>
      </c>
      <c r="U104" s="32">
        <v>63.38062</v>
      </c>
      <c r="V104" s="32">
        <v>63.38062</v>
      </c>
      <c r="W104" s="7"/>
    </row>
    <row r="105" spans="1:23" ht="12" customHeight="1">
      <c r="A105" s="30"/>
      <c r="B105" s="31" t="s">
        <v>80</v>
      </c>
      <c r="C105" s="32">
        <v>63.38062</v>
      </c>
      <c r="D105" s="32">
        <v>63.38062</v>
      </c>
      <c r="E105" s="32">
        <v>63.38062</v>
      </c>
      <c r="F105" s="32">
        <v>63.38062</v>
      </c>
      <c r="G105" s="32">
        <v>63.38062</v>
      </c>
      <c r="H105" s="32">
        <v>63.38062</v>
      </c>
      <c r="I105" s="32">
        <v>63.38062</v>
      </c>
      <c r="J105" s="32">
        <v>63.38062</v>
      </c>
      <c r="K105" s="32">
        <v>63.38062</v>
      </c>
      <c r="L105" s="32">
        <v>63.38062</v>
      </c>
      <c r="M105" s="32">
        <v>63.38062</v>
      </c>
      <c r="N105" s="32">
        <v>63.38062</v>
      </c>
      <c r="O105" s="32">
        <v>63.38062</v>
      </c>
      <c r="P105" s="32">
        <v>63.38062</v>
      </c>
      <c r="Q105" s="32">
        <v>63.38062</v>
      </c>
      <c r="R105" s="32">
        <v>63.38062</v>
      </c>
      <c r="S105" s="32">
        <v>63.38062</v>
      </c>
      <c r="T105" s="32">
        <v>63.38062</v>
      </c>
      <c r="U105" s="32">
        <v>63.38062</v>
      </c>
      <c r="V105" s="32">
        <v>63.38062</v>
      </c>
      <c r="W105" s="7"/>
    </row>
    <row r="106" spans="1:23" ht="12" customHeight="1">
      <c r="A106" s="30"/>
      <c r="B106" s="31" t="s">
        <v>81</v>
      </c>
      <c r="C106" s="32">
        <v>53.27</v>
      </c>
      <c r="D106" s="32">
        <v>53.27</v>
      </c>
      <c r="E106" s="32">
        <v>53.27</v>
      </c>
      <c r="F106" s="32">
        <v>53.27</v>
      </c>
      <c r="G106" s="32">
        <v>53.27</v>
      </c>
      <c r="H106" s="32">
        <v>53.27</v>
      </c>
      <c r="I106" s="32">
        <v>53.27</v>
      </c>
      <c r="J106" s="32">
        <v>53.27</v>
      </c>
      <c r="K106" s="32">
        <v>53.27</v>
      </c>
      <c r="L106" s="32">
        <v>53.27</v>
      </c>
      <c r="M106" s="32">
        <v>53.27</v>
      </c>
      <c r="N106" s="32">
        <v>53.27</v>
      </c>
      <c r="O106" s="32">
        <v>53.27</v>
      </c>
      <c r="P106" s="32">
        <v>53.27</v>
      </c>
      <c r="Q106" s="32">
        <v>53.27</v>
      </c>
      <c r="R106" s="32">
        <v>53.27</v>
      </c>
      <c r="S106" s="32">
        <v>53.27</v>
      </c>
      <c r="T106" s="32">
        <v>53.27</v>
      </c>
      <c r="U106" s="32">
        <v>53.27</v>
      </c>
      <c r="V106" s="32">
        <v>53.27</v>
      </c>
      <c r="W106" s="7"/>
    </row>
    <row r="107" spans="1:23" ht="12" customHeight="1">
      <c r="A107" s="30"/>
      <c r="B107" s="31" t="s">
        <v>82</v>
      </c>
      <c r="C107" s="32">
        <v>53.27</v>
      </c>
      <c r="D107" s="32">
        <v>53.27</v>
      </c>
      <c r="E107" s="32">
        <v>53.27</v>
      </c>
      <c r="F107" s="32">
        <v>53.27</v>
      </c>
      <c r="G107" s="32">
        <v>53.27</v>
      </c>
      <c r="H107" s="32">
        <v>53.27</v>
      </c>
      <c r="I107" s="32">
        <v>53.27</v>
      </c>
      <c r="J107" s="32">
        <v>53.27</v>
      </c>
      <c r="K107" s="32">
        <v>53.27</v>
      </c>
      <c r="L107" s="32">
        <v>53.27</v>
      </c>
      <c r="M107" s="32">
        <v>53.27</v>
      </c>
      <c r="N107" s="32">
        <v>53.27</v>
      </c>
      <c r="O107" s="32">
        <v>53.27</v>
      </c>
      <c r="P107" s="32">
        <v>53.27</v>
      </c>
      <c r="Q107" s="32">
        <v>53.27</v>
      </c>
      <c r="R107" s="32">
        <v>53.27</v>
      </c>
      <c r="S107" s="32">
        <v>53.27</v>
      </c>
      <c r="T107" s="32">
        <v>53.27</v>
      </c>
      <c r="U107" s="32">
        <v>53.27</v>
      </c>
      <c r="V107" s="32">
        <v>53.27</v>
      </c>
      <c r="W107" s="7"/>
    </row>
    <row r="108" spans="1:23" ht="12" customHeight="1">
      <c r="A108" s="30"/>
      <c r="B108" s="31" t="s">
        <v>83</v>
      </c>
      <c r="C108" s="32">
        <v>53.27</v>
      </c>
      <c r="D108" s="32">
        <v>53.27</v>
      </c>
      <c r="E108" s="32">
        <v>53.27</v>
      </c>
      <c r="F108" s="32">
        <v>53.27</v>
      </c>
      <c r="G108" s="32">
        <v>53.27</v>
      </c>
      <c r="H108" s="32">
        <v>53.27</v>
      </c>
      <c r="I108" s="32">
        <v>53.27</v>
      </c>
      <c r="J108" s="32">
        <v>53.27</v>
      </c>
      <c r="K108" s="32">
        <v>53.27</v>
      </c>
      <c r="L108" s="32">
        <v>53.27</v>
      </c>
      <c r="M108" s="32">
        <v>53.27</v>
      </c>
      <c r="N108" s="32">
        <v>53.27</v>
      </c>
      <c r="O108" s="32">
        <v>53.27</v>
      </c>
      <c r="P108" s="32">
        <v>53.27</v>
      </c>
      <c r="Q108" s="32">
        <v>53.27</v>
      </c>
      <c r="R108" s="32">
        <v>53.27</v>
      </c>
      <c r="S108" s="32">
        <v>53.27</v>
      </c>
      <c r="T108" s="32">
        <v>53.27</v>
      </c>
      <c r="U108" s="32">
        <v>53.27</v>
      </c>
      <c r="V108" s="32">
        <v>53.27</v>
      </c>
      <c r="W108" s="7"/>
    </row>
    <row r="109" spans="1:23" ht="12" customHeight="1">
      <c r="A109" s="30"/>
      <c r="B109" s="31" t="s">
        <v>84</v>
      </c>
      <c r="C109" s="32">
        <v>53.27</v>
      </c>
      <c r="D109" s="32">
        <v>53.27</v>
      </c>
      <c r="E109" s="32">
        <v>53.27</v>
      </c>
      <c r="F109" s="32">
        <v>53.27</v>
      </c>
      <c r="G109" s="32">
        <v>53.27</v>
      </c>
      <c r="H109" s="32">
        <v>53.27</v>
      </c>
      <c r="I109" s="32">
        <v>53.27</v>
      </c>
      <c r="J109" s="32">
        <v>53.27</v>
      </c>
      <c r="K109" s="32">
        <v>53.27</v>
      </c>
      <c r="L109" s="32">
        <v>53.27</v>
      </c>
      <c r="M109" s="32">
        <v>53.27</v>
      </c>
      <c r="N109" s="32">
        <v>53.27</v>
      </c>
      <c r="O109" s="32">
        <v>53.27</v>
      </c>
      <c r="P109" s="32">
        <v>53.27</v>
      </c>
      <c r="Q109" s="32">
        <v>53.27</v>
      </c>
      <c r="R109" s="32">
        <v>53.27</v>
      </c>
      <c r="S109" s="32">
        <v>53.27</v>
      </c>
      <c r="T109" s="32">
        <v>53.27</v>
      </c>
      <c r="U109" s="32">
        <v>53.27</v>
      </c>
      <c r="V109" s="32">
        <v>53.27</v>
      </c>
      <c r="W109" s="7"/>
    </row>
    <row r="110" spans="1:23" ht="12" customHeight="1">
      <c r="A110" s="30"/>
      <c r="B110" s="31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7"/>
    </row>
    <row r="111" spans="1:23" ht="12" customHeight="1">
      <c r="A111" s="34" t="s">
        <v>85</v>
      </c>
      <c r="B111" s="35"/>
      <c r="C111" s="36">
        <f>SUM(C112:C175)</f>
        <v>687.57</v>
      </c>
      <c r="D111" s="36">
        <f t="shared" ref="D111:V111" si="13">SUM(D112:D175)</f>
        <v>687.57</v>
      </c>
      <c r="E111" s="36">
        <f t="shared" si="13"/>
        <v>693.48</v>
      </c>
      <c r="F111" s="36">
        <f t="shared" si="13"/>
        <v>693.48</v>
      </c>
      <c r="G111" s="36">
        <f t="shared" si="13"/>
        <v>693.48</v>
      </c>
      <c r="H111" s="36">
        <f t="shared" si="13"/>
        <v>693.48</v>
      </c>
      <c r="I111" s="36">
        <f t="shared" si="13"/>
        <v>693.48</v>
      </c>
      <c r="J111" s="36">
        <f t="shared" si="13"/>
        <v>693.48</v>
      </c>
      <c r="K111" s="36">
        <f t="shared" si="13"/>
        <v>693.48</v>
      </c>
      <c r="L111" s="36">
        <f t="shared" si="13"/>
        <v>693.48</v>
      </c>
      <c r="M111" s="36">
        <f t="shared" si="13"/>
        <v>693.48</v>
      </c>
      <c r="N111" s="36">
        <f t="shared" si="13"/>
        <v>693.48</v>
      </c>
      <c r="O111" s="36">
        <f t="shared" si="13"/>
        <v>693.48</v>
      </c>
      <c r="P111" s="36">
        <f t="shared" si="13"/>
        <v>693.48</v>
      </c>
      <c r="Q111" s="36">
        <f t="shared" si="13"/>
        <v>693.48</v>
      </c>
      <c r="R111" s="36">
        <f t="shared" si="13"/>
        <v>693.48</v>
      </c>
      <c r="S111" s="36">
        <f t="shared" si="13"/>
        <v>693.48</v>
      </c>
      <c r="T111" s="36">
        <f t="shared" si="13"/>
        <v>693.48</v>
      </c>
      <c r="U111" s="36">
        <f t="shared" si="13"/>
        <v>693.48</v>
      </c>
      <c r="V111" s="36">
        <f t="shared" si="13"/>
        <v>693.48</v>
      </c>
      <c r="W111" s="7"/>
    </row>
    <row r="112" spans="1:23" ht="12" customHeight="1">
      <c r="A112" s="30"/>
      <c r="B112" s="31" t="s">
        <v>86</v>
      </c>
      <c r="C112" s="32">
        <v>16.41</v>
      </c>
      <c r="D112" s="32">
        <v>16.41</v>
      </c>
      <c r="E112" s="32">
        <v>16.41</v>
      </c>
      <c r="F112" s="32">
        <v>16.41</v>
      </c>
      <c r="G112" s="32">
        <v>16.41</v>
      </c>
      <c r="H112" s="32">
        <v>16.41</v>
      </c>
      <c r="I112" s="32">
        <v>16.41</v>
      </c>
      <c r="J112" s="32">
        <v>16.41</v>
      </c>
      <c r="K112" s="32">
        <v>16.41</v>
      </c>
      <c r="L112" s="32">
        <v>16.41</v>
      </c>
      <c r="M112" s="32">
        <v>16.41</v>
      </c>
      <c r="N112" s="32">
        <v>16.41</v>
      </c>
      <c r="O112" s="32">
        <v>16.41</v>
      </c>
      <c r="P112" s="32">
        <v>16.41</v>
      </c>
      <c r="Q112" s="32">
        <v>16.41</v>
      </c>
      <c r="R112" s="32">
        <v>16.41</v>
      </c>
      <c r="S112" s="32">
        <v>16.41</v>
      </c>
      <c r="T112" s="32">
        <v>16.41</v>
      </c>
      <c r="U112" s="32">
        <v>16.41</v>
      </c>
      <c r="V112" s="32">
        <v>16.41</v>
      </c>
      <c r="W112" s="7"/>
    </row>
    <row r="113" spans="1:23" ht="12" customHeight="1">
      <c r="A113" s="30"/>
      <c r="B113" s="31" t="s">
        <v>87</v>
      </c>
      <c r="C113" s="32">
        <v>16.41</v>
      </c>
      <c r="D113" s="32">
        <v>16.41</v>
      </c>
      <c r="E113" s="32">
        <v>16.41</v>
      </c>
      <c r="F113" s="32">
        <v>16.41</v>
      </c>
      <c r="G113" s="32">
        <v>16.41</v>
      </c>
      <c r="H113" s="32">
        <v>16.41</v>
      </c>
      <c r="I113" s="32">
        <v>16.41</v>
      </c>
      <c r="J113" s="32">
        <v>16.41</v>
      </c>
      <c r="K113" s="32">
        <v>16.41</v>
      </c>
      <c r="L113" s="32">
        <v>16.41</v>
      </c>
      <c r="M113" s="32">
        <v>16.41</v>
      </c>
      <c r="N113" s="32">
        <v>16.41</v>
      </c>
      <c r="O113" s="32">
        <v>16.41</v>
      </c>
      <c r="P113" s="32">
        <v>16.41</v>
      </c>
      <c r="Q113" s="32">
        <v>16.41</v>
      </c>
      <c r="R113" s="32">
        <v>16.41</v>
      </c>
      <c r="S113" s="32">
        <v>16.41</v>
      </c>
      <c r="T113" s="32">
        <v>16.41</v>
      </c>
      <c r="U113" s="32">
        <v>16.41</v>
      </c>
      <c r="V113" s="32">
        <v>16.41</v>
      </c>
      <c r="W113" s="7"/>
    </row>
    <row r="114" spans="1:23" ht="12" customHeight="1">
      <c r="A114" s="30"/>
      <c r="B114" s="31" t="s">
        <v>88</v>
      </c>
      <c r="C114" s="32">
        <v>16.41</v>
      </c>
      <c r="D114" s="32">
        <v>16.41</v>
      </c>
      <c r="E114" s="32">
        <v>16.41</v>
      </c>
      <c r="F114" s="32">
        <v>16.41</v>
      </c>
      <c r="G114" s="32">
        <v>16.41</v>
      </c>
      <c r="H114" s="32">
        <v>16.41</v>
      </c>
      <c r="I114" s="32">
        <v>16.41</v>
      </c>
      <c r="J114" s="32">
        <v>16.41</v>
      </c>
      <c r="K114" s="32">
        <v>16.41</v>
      </c>
      <c r="L114" s="32">
        <v>16.41</v>
      </c>
      <c r="M114" s="32">
        <v>16.41</v>
      </c>
      <c r="N114" s="32">
        <v>16.41</v>
      </c>
      <c r="O114" s="32">
        <v>16.41</v>
      </c>
      <c r="P114" s="32">
        <v>16.41</v>
      </c>
      <c r="Q114" s="32">
        <v>16.41</v>
      </c>
      <c r="R114" s="32">
        <v>16.41</v>
      </c>
      <c r="S114" s="32">
        <v>16.41</v>
      </c>
      <c r="T114" s="32">
        <v>16.41</v>
      </c>
      <c r="U114" s="32">
        <v>16.41</v>
      </c>
      <c r="V114" s="32">
        <v>16.41</v>
      </c>
      <c r="W114" s="7"/>
    </row>
    <row r="115" spans="1:23" ht="12" customHeight="1">
      <c r="A115" s="30"/>
      <c r="B115" s="31" t="s">
        <v>89</v>
      </c>
      <c r="C115" s="32">
        <v>21.88</v>
      </c>
      <c r="D115" s="32">
        <v>21.88</v>
      </c>
      <c r="E115" s="32">
        <v>21.88</v>
      </c>
      <c r="F115" s="32">
        <v>21.88</v>
      </c>
      <c r="G115" s="32">
        <v>21.88</v>
      </c>
      <c r="H115" s="32">
        <v>21.88</v>
      </c>
      <c r="I115" s="32">
        <v>21.88</v>
      </c>
      <c r="J115" s="32">
        <v>21.88</v>
      </c>
      <c r="K115" s="32">
        <v>21.88</v>
      </c>
      <c r="L115" s="32">
        <v>21.88</v>
      </c>
      <c r="M115" s="32">
        <v>21.88</v>
      </c>
      <c r="N115" s="32">
        <v>21.88</v>
      </c>
      <c r="O115" s="32">
        <v>21.88</v>
      </c>
      <c r="P115" s="32">
        <v>21.88</v>
      </c>
      <c r="Q115" s="32">
        <v>21.88</v>
      </c>
      <c r="R115" s="32">
        <v>21.88</v>
      </c>
      <c r="S115" s="32">
        <v>21.88</v>
      </c>
      <c r="T115" s="32">
        <v>21.88</v>
      </c>
      <c r="U115" s="32">
        <v>21.88</v>
      </c>
      <c r="V115" s="32">
        <v>21.88</v>
      </c>
      <c r="W115" s="7"/>
    </row>
    <row r="116" spans="1:23" ht="12" customHeight="1">
      <c r="A116" s="30"/>
      <c r="B116" s="31" t="s">
        <v>90</v>
      </c>
      <c r="C116" s="32">
        <v>59.09</v>
      </c>
      <c r="D116" s="32">
        <v>59.09</v>
      </c>
      <c r="E116" s="32">
        <v>59.09</v>
      </c>
      <c r="F116" s="32">
        <v>59.09</v>
      </c>
      <c r="G116" s="32">
        <v>59.09</v>
      </c>
      <c r="H116" s="32">
        <v>59.09</v>
      </c>
      <c r="I116" s="32">
        <v>59.09</v>
      </c>
      <c r="J116" s="32">
        <v>59.09</v>
      </c>
      <c r="K116" s="32">
        <v>59.09</v>
      </c>
      <c r="L116" s="32">
        <v>59.09</v>
      </c>
      <c r="M116" s="32">
        <v>59.09</v>
      </c>
      <c r="N116" s="32">
        <v>59.09</v>
      </c>
      <c r="O116" s="32">
        <v>59.09</v>
      </c>
      <c r="P116" s="32">
        <v>59.09</v>
      </c>
      <c r="Q116" s="32">
        <v>59.09</v>
      </c>
      <c r="R116" s="32">
        <v>59.09</v>
      </c>
      <c r="S116" s="32">
        <v>59.09</v>
      </c>
      <c r="T116" s="32">
        <v>59.09</v>
      </c>
      <c r="U116" s="32">
        <v>59.09</v>
      </c>
      <c r="V116" s="32">
        <v>59.09</v>
      </c>
      <c r="W116" s="7"/>
    </row>
    <row r="117" spans="1:23" ht="12" customHeight="1">
      <c r="A117" s="30"/>
      <c r="B117" s="31" t="s">
        <v>91</v>
      </c>
      <c r="C117" s="32">
        <v>59.09</v>
      </c>
      <c r="D117" s="32">
        <v>59.09</v>
      </c>
      <c r="E117" s="32">
        <v>59.09</v>
      </c>
      <c r="F117" s="32">
        <v>59.09</v>
      </c>
      <c r="G117" s="32">
        <v>59.09</v>
      </c>
      <c r="H117" s="32">
        <v>59.09</v>
      </c>
      <c r="I117" s="32">
        <v>59.09</v>
      </c>
      <c r="J117" s="32">
        <v>59.09</v>
      </c>
      <c r="K117" s="32">
        <v>59.09</v>
      </c>
      <c r="L117" s="32">
        <v>59.09</v>
      </c>
      <c r="M117" s="32">
        <v>59.09</v>
      </c>
      <c r="N117" s="32">
        <v>59.09</v>
      </c>
      <c r="O117" s="32">
        <v>59.09</v>
      </c>
      <c r="P117" s="32">
        <v>59.09</v>
      </c>
      <c r="Q117" s="32">
        <v>59.09</v>
      </c>
      <c r="R117" s="32">
        <v>59.09</v>
      </c>
      <c r="S117" s="32">
        <v>59.09</v>
      </c>
      <c r="T117" s="32">
        <v>59.09</v>
      </c>
      <c r="U117" s="32">
        <v>59.09</v>
      </c>
      <c r="V117" s="32">
        <v>59.09</v>
      </c>
      <c r="W117" s="7"/>
    </row>
    <row r="118" spans="1:23" ht="12" customHeight="1">
      <c r="A118" s="30"/>
      <c r="B118" s="31" t="s">
        <v>92</v>
      </c>
      <c r="C118" s="32">
        <v>4.75</v>
      </c>
      <c r="D118" s="32">
        <v>4.75</v>
      </c>
      <c r="E118" s="32">
        <v>4.75</v>
      </c>
      <c r="F118" s="32">
        <v>4.75</v>
      </c>
      <c r="G118" s="32">
        <v>4.75</v>
      </c>
      <c r="H118" s="32">
        <v>4.75</v>
      </c>
      <c r="I118" s="32">
        <v>4.75</v>
      </c>
      <c r="J118" s="32">
        <v>4.75</v>
      </c>
      <c r="K118" s="32">
        <v>4.75</v>
      </c>
      <c r="L118" s="32">
        <v>4.75</v>
      </c>
      <c r="M118" s="32">
        <v>4.75</v>
      </c>
      <c r="N118" s="32">
        <v>4.75</v>
      </c>
      <c r="O118" s="32">
        <v>4.75</v>
      </c>
      <c r="P118" s="32">
        <v>4.75</v>
      </c>
      <c r="Q118" s="32">
        <v>4.75</v>
      </c>
      <c r="R118" s="32">
        <v>4.75</v>
      </c>
      <c r="S118" s="32">
        <v>4.75</v>
      </c>
      <c r="T118" s="32">
        <v>4.75</v>
      </c>
      <c r="U118" s="32">
        <v>4.75</v>
      </c>
      <c r="V118" s="32">
        <v>4.75</v>
      </c>
      <c r="W118" s="7"/>
    </row>
    <row r="119" spans="1:23" ht="12" customHeight="1">
      <c r="A119" s="30"/>
      <c r="B119" s="31" t="s">
        <v>93</v>
      </c>
      <c r="C119" s="32">
        <v>4.75</v>
      </c>
      <c r="D119" s="32">
        <v>4.75</v>
      </c>
      <c r="E119" s="32">
        <v>4.75</v>
      </c>
      <c r="F119" s="32">
        <v>4.75</v>
      </c>
      <c r="G119" s="32">
        <v>4.75</v>
      </c>
      <c r="H119" s="32">
        <v>4.75</v>
      </c>
      <c r="I119" s="32">
        <v>4.75</v>
      </c>
      <c r="J119" s="32">
        <v>4.75</v>
      </c>
      <c r="K119" s="32">
        <v>4.75</v>
      </c>
      <c r="L119" s="32">
        <v>4.75</v>
      </c>
      <c r="M119" s="32">
        <v>4.75</v>
      </c>
      <c r="N119" s="32">
        <v>4.75</v>
      </c>
      <c r="O119" s="32">
        <v>4.75</v>
      </c>
      <c r="P119" s="32">
        <v>4.75</v>
      </c>
      <c r="Q119" s="32">
        <v>4.75</v>
      </c>
      <c r="R119" s="32">
        <v>4.75</v>
      </c>
      <c r="S119" s="32">
        <v>4.75</v>
      </c>
      <c r="T119" s="32">
        <v>4.75</v>
      </c>
      <c r="U119" s="32">
        <v>4.75</v>
      </c>
      <c r="V119" s="32">
        <v>4.75</v>
      </c>
      <c r="W119" s="7"/>
    </row>
    <row r="120" spans="1:23" ht="12" customHeight="1">
      <c r="A120" s="30"/>
      <c r="B120" s="31" t="s">
        <v>94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7"/>
    </row>
    <row r="121" spans="1:23" ht="12" customHeight="1">
      <c r="A121" s="30"/>
      <c r="B121" s="31" t="s">
        <v>95</v>
      </c>
      <c r="C121" s="32">
        <v>2.13</v>
      </c>
      <c r="D121" s="32">
        <v>2.13</v>
      </c>
      <c r="E121" s="32">
        <v>2.13</v>
      </c>
      <c r="F121" s="32">
        <v>2.13</v>
      </c>
      <c r="G121" s="32">
        <v>2.13</v>
      </c>
      <c r="H121" s="32">
        <v>2.13</v>
      </c>
      <c r="I121" s="32">
        <v>2.13</v>
      </c>
      <c r="J121" s="32">
        <v>2.13</v>
      </c>
      <c r="K121" s="32">
        <v>2.13</v>
      </c>
      <c r="L121" s="32">
        <v>2.13</v>
      </c>
      <c r="M121" s="32">
        <v>2.13</v>
      </c>
      <c r="N121" s="32">
        <v>2.13</v>
      </c>
      <c r="O121" s="32">
        <v>2.13</v>
      </c>
      <c r="P121" s="32">
        <v>2.13</v>
      </c>
      <c r="Q121" s="32">
        <v>2.13</v>
      </c>
      <c r="R121" s="32">
        <v>2.13</v>
      </c>
      <c r="S121" s="32">
        <v>2.13</v>
      </c>
      <c r="T121" s="32">
        <v>2.13</v>
      </c>
      <c r="U121" s="32">
        <v>2.13</v>
      </c>
      <c r="V121" s="32">
        <v>2.13</v>
      </c>
      <c r="W121" s="7"/>
    </row>
    <row r="122" spans="1:23" ht="12" customHeight="1">
      <c r="A122" s="30"/>
      <c r="B122" s="31" t="s">
        <v>96</v>
      </c>
      <c r="C122" s="32">
        <v>2.13</v>
      </c>
      <c r="D122" s="32">
        <v>2.13</v>
      </c>
      <c r="E122" s="32">
        <v>2.13</v>
      </c>
      <c r="F122" s="32">
        <v>2.13</v>
      </c>
      <c r="G122" s="32">
        <v>2.13</v>
      </c>
      <c r="H122" s="32">
        <v>2.13</v>
      </c>
      <c r="I122" s="32">
        <v>2.13</v>
      </c>
      <c r="J122" s="32">
        <v>2.13</v>
      </c>
      <c r="K122" s="32">
        <v>2.13</v>
      </c>
      <c r="L122" s="32">
        <v>2.13</v>
      </c>
      <c r="M122" s="32">
        <v>2.13</v>
      </c>
      <c r="N122" s="32">
        <v>2.13</v>
      </c>
      <c r="O122" s="32">
        <v>2.13</v>
      </c>
      <c r="P122" s="32">
        <v>2.13</v>
      </c>
      <c r="Q122" s="32">
        <v>2.13</v>
      </c>
      <c r="R122" s="32">
        <v>2.13</v>
      </c>
      <c r="S122" s="32">
        <v>2.13</v>
      </c>
      <c r="T122" s="32">
        <v>2.13</v>
      </c>
      <c r="U122" s="32">
        <v>2.13</v>
      </c>
      <c r="V122" s="32">
        <v>2.13</v>
      </c>
      <c r="W122" s="7"/>
    </row>
    <row r="123" spans="1:23" ht="12" customHeight="1">
      <c r="A123" s="30"/>
      <c r="B123" s="31" t="s">
        <v>97</v>
      </c>
      <c r="C123" s="32">
        <v>2.13</v>
      </c>
      <c r="D123" s="32">
        <v>2.13</v>
      </c>
      <c r="E123" s="32">
        <v>2.13</v>
      </c>
      <c r="F123" s="32">
        <v>2.13</v>
      </c>
      <c r="G123" s="32">
        <v>2.13</v>
      </c>
      <c r="H123" s="32">
        <v>2.13</v>
      </c>
      <c r="I123" s="32">
        <v>2.13</v>
      </c>
      <c r="J123" s="32">
        <v>2.13</v>
      </c>
      <c r="K123" s="32">
        <v>2.13</v>
      </c>
      <c r="L123" s="32">
        <v>2.13</v>
      </c>
      <c r="M123" s="32">
        <v>2.13</v>
      </c>
      <c r="N123" s="32">
        <v>2.13</v>
      </c>
      <c r="O123" s="32">
        <v>2.13</v>
      </c>
      <c r="P123" s="32">
        <v>2.13</v>
      </c>
      <c r="Q123" s="32">
        <v>2.13</v>
      </c>
      <c r="R123" s="32">
        <v>2.13</v>
      </c>
      <c r="S123" s="32">
        <v>2.13</v>
      </c>
      <c r="T123" s="32">
        <v>2.13</v>
      </c>
      <c r="U123" s="32">
        <v>2.13</v>
      </c>
      <c r="V123" s="32">
        <v>2.13</v>
      </c>
      <c r="W123" s="7"/>
    </row>
    <row r="124" spans="1:23" ht="12" customHeight="1">
      <c r="A124" s="30"/>
      <c r="B124" s="31" t="s">
        <v>98</v>
      </c>
      <c r="C124" s="32">
        <v>5.01</v>
      </c>
      <c r="D124" s="32">
        <v>5.01</v>
      </c>
      <c r="E124" s="32">
        <v>5.01</v>
      </c>
      <c r="F124" s="32">
        <v>5.01</v>
      </c>
      <c r="G124" s="32">
        <v>5.01</v>
      </c>
      <c r="H124" s="32">
        <v>5.01</v>
      </c>
      <c r="I124" s="32">
        <v>5.01</v>
      </c>
      <c r="J124" s="32">
        <v>5.01</v>
      </c>
      <c r="K124" s="32">
        <v>5.01</v>
      </c>
      <c r="L124" s="32">
        <v>5.01</v>
      </c>
      <c r="M124" s="32">
        <v>5.01</v>
      </c>
      <c r="N124" s="32">
        <v>5.01</v>
      </c>
      <c r="O124" s="32">
        <v>5.01</v>
      </c>
      <c r="P124" s="32">
        <v>5.01</v>
      </c>
      <c r="Q124" s="32">
        <v>5.01</v>
      </c>
      <c r="R124" s="32">
        <v>5.01</v>
      </c>
      <c r="S124" s="32">
        <v>5.01</v>
      </c>
      <c r="T124" s="32">
        <v>5.01</v>
      </c>
      <c r="U124" s="32">
        <v>5.01</v>
      </c>
      <c r="V124" s="32">
        <v>5.01</v>
      </c>
      <c r="W124" s="7"/>
    </row>
    <row r="125" spans="1:23" ht="12" customHeight="1">
      <c r="A125" s="30"/>
      <c r="B125" s="31" t="s">
        <v>99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7"/>
    </row>
    <row r="126" spans="1:23" ht="12" customHeight="1">
      <c r="A126" s="30"/>
      <c r="B126" s="31" t="s">
        <v>100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7"/>
    </row>
    <row r="127" spans="1:23" ht="12" customHeight="1">
      <c r="A127" s="30"/>
      <c r="B127" s="31" t="s">
        <v>101</v>
      </c>
      <c r="C127" s="32">
        <v>5.01</v>
      </c>
      <c r="D127" s="32">
        <v>5.01</v>
      </c>
      <c r="E127" s="32">
        <v>5.01</v>
      </c>
      <c r="F127" s="32">
        <v>5.01</v>
      </c>
      <c r="G127" s="32">
        <v>5.01</v>
      </c>
      <c r="H127" s="32">
        <v>5.01</v>
      </c>
      <c r="I127" s="32">
        <v>5.01</v>
      </c>
      <c r="J127" s="32">
        <v>5.01</v>
      </c>
      <c r="K127" s="32">
        <v>5.01</v>
      </c>
      <c r="L127" s="32">
        <v>5.01</v>
      </c>
      <c r="M127" s="32">
        <v>5.01</v>
      </c>
      <c r="N127" s="32">
        <v>5.01</v>
      </c>
      <c r="O127" s="32">
        <v>5.01</v>
      </c>
      <c r="P127" s="32">
        <v>5.01</v>
      </c>
      <c r="Q127" s="32">
        <v>5.01</v>
      </c>
      <c r="R127" s="32">
        <v>5.01</v>
      </c>
      <c r="S127" s="32">
        <v>5.01</v>
      </c>
      <c r="T127" s="32">
        <v>5.01</v>
      </c>
      <c r="U127" s="32">
        <v>5.01</v>
      </c>
      <c r="V127" s="32">
        <v>5.01</v>
      </c>
      <c r="W127" s="7"/>
    </row>
    <row r="128" spans="1:23" ht="12" customHeight="1">
      <c r="A128" s="30"/>
      <c r="B128" s="31" t="s">
        <v>102</v>
      </c>
      <c r="C128" s="32">
        <v>9.32</v>
      </c>
      <c r="D128" s="32">
        <v>9.32</v>
      </c>
      <c r="E128" s="32">
        <v>9.32</v>
      </c>
      <c r="F128" s="32">
        <v>9.32</v>
      </c>
      <c r="G128" s="32">
        <v>9.32</v>
      </c>
      <c r="H128" s="32">
        <v>9.32</v>
      </c>
      <c r="I128" s="32">
        <v>9.32</v>
      </c>
      <c r="J128" s="32">
        <v>9.32</v>
      </c>
      <c r="K128" s="32">
        <v>9.32</v>
      </c>
      <c r="L128" s="32">
        <v>9.32</v>
      </c>
      <c r="M128" s="32">
        <v>9.32</v>
      </c>
      <c r="N128" s="32">
        <v>9.32</v>
      </c>
      <c r="O128" s="32">
        <v>9.32</v>
      </c>
      <c r="P128" s="32">
        <v>9.32</v>
      </c>
      <c r="Q128" s="32">
        <v>9.32</v>
      </c>
      <c r="R128" s="32">
        <v>9.32</v>
      </c>
      <c r="S128" s="32">
        <v>9.32</v>
      </c>
      <c r="T128" s="32">
        <v>9.32</v>
      </c>
      <c r="U128" s="32">
        <v>9.32</v>
      </c>
      <c r="V128" s="32">
        <v>9.32</v>
      </c>
      <c r="W128" s="7"/>
    </row>
    <row r="129" spans="1:23" ht="12" customHeight="1">
      <c r="A129" s="30"/>
      <c r="B129" s="31" t="s">
        <v>103</v>
      </c>
      <c r="C129" s="32">
        <v>9.32</v>
      </c>
      <c r="D129" s="32">
        <v>9.32</v>
      </c>
      <c r="E129" s="32">
        <v>9.32</v>
      </c>
      <c r="F129" s="32">
        <v>9.32</v>
      </c>
      <c r="G129" s="32">
        <v>9.32</v>
      </c>
      <c r="H129" s="32">
        <v>9.32</v>
      </c>
      <c r="I129" s="32">
        <v>9.32</v>
      </c>
      <c r="J129" s="32">
        <v>9.32</v>
      </c>
      <c r="K129" s="32">
        <v>9.32</v>
      </c>
      <c r="L129" s="32">
        <v>9.32</v>
      </c>
      <c r="M129" s="32">
        <v>9.32</v>
      </c>
      <c r="N129" s="32">
        <v>9.32</v>
      </c>
      <c r="O129" s="32">
        <v>9.32</v>
      </c>
      <c r="P129" s="32">
        <v>9.32</v>
      </c>
      <c r="Q129" s="32">
        <v>9.32</v>
      </c>
      <c r="R129" s="32">
        <v>9.32</v>
      </c>
      <c r="S129" s="32">
        <v>9.32</v>
      </c>
      <c r="T129" s="32">
        <v>9.32</v>
      </c>
      <c r="U129" s="32">
        <v>9.32</v>
      </c>
      <c r="V129" s="32">
        <v>9.32</v>
      </c>
      <c r="W129" s="7"/>
    </row>
    <row r="130" spans="1:23" ht="12" customHeight="1">
      <c r="A130" s="30"/>
      <c r="B130" s="31" t="s">
        <v>104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7"/>
    </row>
    <row r="131" spans="1:23" ht="12" customHeight="1">
      <c r="A131" s="30"/>
      <c r="B131" s="31" t="s">
        <v>105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7"/>
    </row>
    <row r="132" spans="1:23" ht="12" customHeight="1">
      <c r="A132" s="30"/>
      <c r="B132" s="31" t="s">
        <v>106</v>
      </c>
      <c r="C132" s="32">
        <v>3.75</v>
      </c>
      <c r="D132" s="32">
        <v>3.75</v>
      </c>
      <c r="E132" s="32">
        <v>3.75</v>
      </c>
      <c r="F132" s="32">
        <v>3.75</v>
      </c>
      <c r="G132" s="32">
        <v>3.75</v>
      </c>
      <c r="H132" s="32">
        <v>3.75</v>
      </c>
      <c r="I132" s="32">
        <v>3.75</v>
      </c>
      <c r="J132" s="32">
        <v>3.75</v>
      </c>
      <c r="K132" s="32">
        <v>3.75</v>
      </c>
      <c r="L132" s="32">
        <v>3.75</v>
      </c>
      <c r="M132" s="32">
        <v>3.75</v>
      </c>
      <c r="N132" s="32">
        <v>3.75</v>
      </c>
      <c r="O132" s="32">
        <v>3.75</v>
      </c>
      <c r="P132" s="32">
        <v>3.75</v>
      </c>
      <c r="Q132" s="32">
        <v>3.75</v>
      </c>
      <c r="R132" s="32">
        <v>3.75</v>
      </c>
      <c r="S132" s="32">
        <v>3.75</v>
      </c>
      <c r="T132" s="32">
        <v>3.75</v>
      </c>
      <c r="U132" s="32">
        <v>3.75</v>
      </c>
      <c r="V132" s="32">
        <v>3.75</v>
      </c>
      <c r="W132" s="7"/>
    </row>
    <row r="133" spans="1:23" ht="12" customHeight="1">
      <c r="A133" s="30"/>
      <c r="B133" s="31" t="s">
        <v>107</v>
      </c>
      <c r="C133" s="32">
        <v>3.75</v>
      </c>
      <c r="D133" s="32">
        <v>3.75</v>
      </c>
      <c r="E133" s="32">
        <v>3.75</v>
      </c>
      <c r="F133" s="32">
        <v>3.75</v>
      </c>
      <c r="G133" s="32">
        <v>3.75</v>
      </c>
      <c r="H133" s="32">
        <v>3.75</v>
      </c>
      <c r="I133" s="32">
        <v>3.75</v>
      </c>
      <c r="J133" s="32">
        <v>3.75</v>
      </c>
      <c r="K133" s="32">
        <v>3.75</v>
      </c>
      <c r="L133" s="32">
        <v>3.75</v>
      </c>
      <c r="M133" s="32">
        <v>3.75</v>
      </c>
      <c r="N133" s="32">
        <v>3.75</v>
      </c>
      <c r="O133" s="32">
        <v>3.75</v>
      </c>
      <c r="P133" s="32">
        <v>3.75</v>
      </c>
      <c r="Q133" s="32">
        <v>3.75</v>
      </c>
      <c r="R133" s="32">
        <v>3.75</v>
      </c>
      <c r="S133" s="32">
        <v>3.75</v>
      </c>
      <c r="T133" s="32">
        <v>3.75</v>
      </c>
      <c r="U133" s="32">
        <v>3.75</v>
      </c>
      <c r="V133" s="32">
        <v>3.75</v>
      </c>
      <c r="W133" s="7"/>
    </row>
    <row r="134" spans="1:23" ht="12" customHeight="1">
      <c r="A134" s="30"/>
      <c r="B134" s="31" t="s">
        <v>108</v>
      </c>
      <c r="C134" s="32">
        <v>3.75</v>
      </c>
      <c r="D134" s="32">
        <v>3.75</v>
      </c>
      <c r="E134" s="32">
        <v>3.75</v>
      </c>
      <c r="F134" s="32">
        <v>3.75</v>
      </c>
      <c r="G134" s="32">
        <v>3.75</v>
      </c>
      <c r="H134" s="32">
        <v>3.75</v>
      </c>
      <c r="I134" s="32">
        <v>3.75</v>
      </c>
      <c r="J134" s="32">
        <v>3.75</v>
      </c>
      <c r="K134" s="32">
        <v>3.75</v>
      </c>
      <c r="L134" s="32">
        <v>3.75</v>
      </c>
      <c r="M134" s="32">
        <v>3.75</v>
      </c>
      <c r="N134" s="32">
        <v>3.75</v>
      </c>
      <c r="O134" s="32">
        <v>3.75</v>
      </c>
      <c r="P134" s="32">
        <v>3.75</v>
      </c>
      <c r="Q134" s="32">
        <v>3.75</v>
      </c>
      <c r="R134" s="32">
        <v>3.75</v>
      </c>
      <c r="S134" s="32">
        <v>3.75</v>
      </c>
      <c r="T134" s="32">
        <v>3.75</v>
      </c>
      <c r="U134" s="32">
        <v>3.75</v>
      </c>
      <c r="V134" s="32">
        <v>3.75</v>
      </c>
      <c r="W134" s="7"/>
    </row>
    <row r="135" spans="1:23" ht="12" customHeight="1">
      <c r="A135" s="30"/>
      <c r="B135" s="31" t="s">
        <v>109</v>
      </c>
      <c r="C135" s="32">
        <v>3.75</v>
      </c>
      <c r="D135" s="32">
        <v>3.75</v>
      </c>
      <c r="E135" s="32">
        <v>3.75</v>
      </c>
      <c r="F135" s="32">
        <v>3.75</v>
      </c>
      <c r="G135" s="32">
        <v>3.75</v>
      </c>
      <c r="H135" s="32">
        <v>3.75</v>
      </c>
      <c r="I135" s="32">
        <v>3.75</v>
      </c>
      <c r="J135" s="32">
        <v>3.75</v>
      </c>
      <c r="K135" s="32">
        <v>3.75</v>
      </c>
      <c r="L135" s="32">
        <v>3.75</v>
      </c>
      <c r="M135" s="32">
        <v>3.75</v>
      </c>
      <c r="N135" s="32">
        <v>3.75</v>
      </c>
      <c r="O135" s="32">
        <v>3.75</v>
      </c>
      <c r="P135" s="32">
        <v>3.75</v>
      </c>
      <c r="Q135" s="32">
        <v>3.75</v>
      </c>
      <c r="R135" s="32">
        <v>3.75</v>
      </c>
      <c r="S135" s="32">
        <v>3.75</v>
      </c>
      <c r="T135" s="32">
        <v>3.75</v>
      </c>
      <c r="U135" s="32">
        <v>3.75</v>
      </c>
      <c r="V135" s="32">
        <v>3.75</v>
      </c>
      <c r="W135" s="7"/>
    </row>
    <row r="136" spans="1:23" ht="12" customHeight="1">
      <c r="A136" s="30"/>
      <c r="B136" s="31" t="s">
        <v>110</v>
      </c>
      <c r="C136" s="32">
        <v>3.75</v>
      </c>
      <c r="D136" s="32">
        <v>3.75</v>
      </c>
      <c r="E136" s="32">
        <v>3.75</v>
      </c>
      <c r="F136" s="32">
        <v>3.75</v>
      </c>
      <c r="G136" s="32">
        <v>3.75</v>
      </c>
      <c r="H136" s="32">
        <v>3.75</v>
      </c>
      <c r="I136" s="32">
        <v>3.75</v>
      </c>
      <c r="J136" s="32">
        <v>3.75</v>
      </c>
      <c r="K136" s="32">
        <v>3.75</v>
      </c>
      <c r="L136" s="32">
        <v>3.75</v>
      </c>
      <c r="M136" s="32">
        <v>3.75</v>
      </c>
      <c r="N136" s="32">
        <v>3.75</v>
      </c>
      <c r="O136" s="32">
        <v>3.75</v>
      </c>
      <c r="P136" s="32">
        <v>3.75</v>
      </c>
      <c r="Q136" s="32">
        <v>3.75</v>
      </c>
      <c r="R136" s="32">
        <v>3.75</v>
      </c>
      <c r="S136" s="32">
        <v>3.75</v>
      </c>
      <c r="T136" s="32">
        <v>3.75</v>
      </c>
      <c r="U136" s="32">
        <v>3.75</v>
      </c>
      <c r="V136" s="32">
        <v>3.75</v>
      </c>
      <c r="W136" s="7"/>
    </row>
    <row r="137" spans="1:23" ht="12" customHeight="1">
      <c r="A137" s="30"/>
      <c r="B137" s="31" t="s">
        <v>111</v>
      </c>
      <c r="C137" s="32">
        <v>3.75</v>
      </c>
      <c r="D137" s="32">
        <v>3.75</v>
      </c>
      <c r="E137" s="32">
        <v>3.75</v>
      </c>
      <c r="F137" s="32">
        <v>3.75</v>
      </c>
      <c r="G137" s="32">
        <v>3.75</v>
      </c>
      <c r="H137" s="32">
        <v>3.75</v>
      </c>
      <c r="I137" s="32">
        <v>3.75</v>
      </c>
      <c r="J137" s="32">
        <v>3.75</v>
      </c>
      <c r="K137" s="32">
        <v>3.75</v>
      </c>
      <c r="L137" s="32">
        <v>3.75</v>
      </c>
      <c r="M137" s="32">
        <v>3.75</v>
      </c>
      <c r="N137" s="32">
        <v>3.75</v>
      </c>
      <c r="O137" s="32">
        <v>3.75</v>
      </c>
      <c r="P137" s="32">
        <v>3.75</v>
      </c>
      <c r="Q137" s="32">
        <v>3.75</v>
      </c>
      <c r="R137" s="32">
        <v>3.75</v>
      </c>
      <c r="S137" s="32">
        <v>3.75</v>
      </c>
      <c r="T137" s="32">
        <v>3.75</v>
      </c>
      <c r="U137" s="32">
        <v>3.75</v>
      </c>
      <c r="V137" s="32">
        <v>3.75</v>
      </c>
      <c r="W137" s="7"/>
    </row>
    <row r="138" spans="1:23" ht="12" customHeight="1">
      <c r="A138" s="30"/>
      <c r="B138" s="31" t="s">
        <v>112</v>
      </c>
      <c r="C138" s="32">
        <v>1.54</v>
      </c>
      <c r="D138" s="32">
        <v>1.54</v>
      </c>
      <c r="E138" s="32">
        <v>1.54</v>
      </c>
      <c r="F138" s="32">
        <v>1.54</v>
      </c>
      <c r="G138" s="32">
        <v>1.54</v>
      </c>
      <c r="H138" s="32">
        <v>1.54</v>
      </c>
      <c r="I138" s="32">
        <v>1.54</v>
      </c>
      <c r="J138" s="32">
        <v>1.54</v>
      </c>
      <c r="K138" s="32">
        <v>1.54</v>
      </c>
      <c r="L138" s="32">
        <v>1.54</v>
      </c>
      <c r="M138" s="32">
        <v>1.54</v>
      </c>
      <c r="N138" s="32">
        <v>1.54</v>
      </c>
      <c r="O138" s="32">
        <v>1.54</v>
      </c>
      <c r="P138" s="32">
        <v>1.54</v>
      </c>
      <c r="Q138" s="32">
        <v>1.54</v>
      </c>
      <c r="R138" s="32">
        <v>1.54</v>
      </c>
      <c r="S138" s="32">
        <v>1.54</v>
      </c>
      <c r="T138" s="32">
        <v>1.54</v>
      </c>
      <c r="U138" s="32">
        <v>1.54</v>
      </c>
      <c r="V138" s="32">
        <v>1.54</v>
      </c>
      <c r="W138" s="7"/>
    </row>
    <row r="139" spans="1:23" ht="12" customHeight="1">
      <c r="A139" s="30"/>
      <c r="B139" s="31" t="s">
        <v>113</v>
      </c>
      <c r="C139" s="32">
        <v>1.54</v>
      </c>
      <c r="D139" s="32">
        <v>1.54</v>
      </c>
      <c r="E139" s="32">
        <v>1.54</v>
      </c>
      <c r="F139" s="32">
        <v>1.54</v>
      </c>
      <c r="G139" s="32">
        <v>1.54</v>
      </c>
      <c r="H139" s="32">
        <v>1.54</v>
      </c>
      <c r="I139" s="32">
        <v>1.54</v>
      </c>
      <c r="J139" s="32">
        <v>1.54</v>
      </c>
      <c r="K139" s="32">
        <v>1.54</v>
      </c>
      <c r="L139" s="32">
        <v>1.54</v>
      </c>
      <c r="M139" s="32">
        <v>1.54</v>
      </c>
      <c r="N139" s="32">
        <v>1.54</v>
      </c>
      <c r="O139" s="32">
        <v>1.54</v>
      </c>
      <c r="P139" s="32">
        <v>1.54</v>
      </c>
      <c r="Q139" s="32">
        <v>1.54</v>
      </c>
      <c r="R139" s="32">
        <v>1.54</v>
      </c>
      <c r="S139" s="32">
        <v>1.54</v>
      </c>
      <c r="T139" s="32">
        <v>1.54</v>
      </c>
      <c r="U139" s="32">
        <v>1.54</v>
      </c>
      <c r="V139" s="32">
        <v>1.54</v>
      </c>
      <c r="W139" s="7"/>
    </row>
    <row r="140" spans="1:23" ht="12" customHeight="1">
      <c r="A140" s="30"/>
      <c r="B140" s="31" t="s">
        <v>114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7"/>
    </row>
    <row r="141" spans="1:23" ht="12" customHeight="1">
      <c r="A141" s="30"/>
      <c r="B141" s="31" t="s">
        <v>115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7"/>
    </row>
    <row r="142" spans="1:23" ht="12" customHeight="1">
      <c r="A142" s="30"/>
      <c r="B142" s="31" t="s">
        <v>116</v>
      </c>
      <c r="C142" s="32">
        <v>1.54</v>
      </c>
      <c r="D142" s="32">
        <v>1.54</v>
      </c>
      <c r="E142" s="32">
        <v>1.54</v>
      </c>
      <c r="F142" s="32">
        <v>1.54</v>
      </c>
      <c r="G142" s="32">
        <v>1.54</v>
      </c>
      <c r="H142" s="32">
        <v>1.54</v>
      </c>
      <c r="I142" s="32">
        <v>1.54</v>
      </c>
      <c r="J142" s="32">
        <v>1.54</v>
      </c>
      <c r="K142" s="32">
        <v>1.54</v>
      </c>
      <c r="L142" s="32">
        <v>1.54</v>
      </c>
      <c r="M142" s="32">
        <v>1.54</v>
      </c>
      <c r="N142" s="32">
        <v>1.54</v>
      </c>
      <c r="O142" s="32">
        <v>1.54</v>
      </c>
      <c r="P142" s="32">
        <v>1.54</v>
      </c>
      <c r="Q142" s="32">
        <v>1.54</v>
      </c>
      <c r="R142" s="32">
        <v>1.54</v>
      </c>
      <c r="S142" s="32">
        <v>1.54</v>
      </c>
      <c r="T142" s="32">
        <v>1.54</v>
      </c>
      <c r="U142" s="32">
        <v>1.54</v>
      </c>
      <c r="V142" s="32">
        <v>1.54</v>
      </c>
      <c r="W142" s="7"/>
    </row>
    <row r="143" spans="1:23" ht="12" customHeight="1">
      <c r="A143" s="30"/>
      <c r="B143" s="31" t="s">
        <v>117</v>
      </c>
      <c r="C143" s="32">
        <v>1.54</v>
      </c>
      <c r="D143" s="32">
        <v>1.54</v>
      </c>
      <c r="E143" s="32">
        <v>1.54</v>
      </c>
      <c r="F143" s="32">
        <v>1.54</v>
      </c>
      <c r="G143" s="32">
        <v>1.54</v>
      </c>
      <c r="H143" s="32">
        <v>1.54</v>
      </c>
      <c r="I143" s="32">
        <v>1.54</v>
      </c>
      <c r="J143" s="32">
        <v>1.54</v>
      </c>
      <c r="K143" s="32">
        <v>1.54</v>
      </c>
      <c r="L143" s="32">
        <v>1.54</v>
      </c>
      <c r="M143" s="32">
        <v>1.54</v>
      </c>
      <c r="N143" s="32">
        <v>1.54</v>
      </c>
      <c r="O143" s="32">
        <v>1.54</v>
      </c>
      <c r="P143" s="32">
        <v>1.54</v>
      </c>
      <c r="Q143" s="32">
        <v>1.54</v>
      </c>
      <c r="R143" s="32">
        <v>1.54</v>
      </c>
      <c r="S143" s="32">
        <v>1.54</v>
      </c>
      <c r="T143" s="32">
        <v>1.54</v>
      </c>
      <c r="U143" s="32">
        <v>1.54</v>
      </c>
      <c r="V143" s="32">
        <v>1.54</v>
      </c>
      <c r="W143" s="7"/>
    </row>
    <row r="144" spans="1:23" ht="12" customHeight="1">
      <c r="A144" s="30"/>
      <c r="B144" s="31" t="s">
        <v>118</v>
      </c>
      <c r="C144" s="32">
        <v>1.54</v>
      </c>
      <c r="D144" s="32">
        <v>1.54</v>
      </c>
      <c r="E144" s="32">
        <v>1.54</v>
      </c>
      <c r="F144" s="32">
        <v>1.54</v>
      </c>
      <c r="G144" s="32">
        <v>1.54</v>
      </c>
      <c r="H144" s="32">
        <v>1.54</v>
      </c>
      <c r="I144" s="32">
        <v>1.54</v>
      </c>
      <c r="J144" s="32">
        <v>1.54</v>
      </c>
      <c r="K144" s="32">
        <v>1.54</v>
      </c>
      <c r="L144" s="32">
        <v>1.54</v>
      </c>
      <c r="M144" s="32">
        <v>1.54</v>
      </c>
      <c r="N144" s="32">
        <v>1.54</v>
      </c>
      <c r="O144" s="32">
        <v>1.54</v>
      </c>
      <c r="P144" s="32">
        <v>1.54</v>
      </c>
      <c r="Q144" s="32">
        <v>1.54</v>
      </c>
      <c r="R144" s="32">
        <v>1.54</v>
      </c>
      <c r="S144" s="32">
        <v>1.54</v>
      </c>
      <c r="T144" s="32">
        <v>1.54</v>
      </c>
      <c r="U144" s="32">
        <v>1.54</v>
      </c>
      <c r="V144" s="32">
        <v>1.54</v>
      </c>
      <c r="W144" s="7"/>
    </row>
    <row r="145" spans="1:23" ht="12" customHeight="1">
      <c r="A145" s="30"/>
      <c r="B145" s="31" t="s">
        <v>119</v>
      </c>
      <c r="C145" s="32">
        <v>3</v>
      </c>
      <c r="D145" s="32">
        <v>3</v>
      </c>
      <c r="E145" s="32">
        <v>3</v>
      </c>
      <c r="F145" s="32">
        <v>3</v>
      </c>
      <c r="G145" s="32">
        <v>3</v>
      </c>
      <c r="H145" s="32">
        <v>3</v>
      </c>
      <c r="I145" s="32">
        <v>3</v>
      </c>
      <c r="J145" s="32">
        <v>3</v>
      </c>
      <c r="K145" s="32">
        <v>3</v>
      </c>
      <c r="L145" s="32">
        <v>3</v>
      </c>
      <c r="M145" s="32">
        <v>3</v>
      </c>
      <c r="N145" s="32">
        <v>3</v>
      </c>
      <c r="O145" s="32">
        <v>3</v>
      </c>
      <c r="P145" s="32">
        <v>3</v>
      </c>
      <c r="Q145" s="32">
        <v>3</v>
      </c>
      <c r="R145" s="32">
        <v>3</v>
      </c>
      <c r="S145" s="32">
        <v>3</v>
      </c>
      <c r="T145" s="32">
        <v>3</v>
      </c>
      <c r="U145" s="32">
        <v>3</v>
      </c>
      <c r="V145" s="32">
        <v>3</v>
      </c>
      <c r="W145" s="7"/>
    </row>
    <row r="146" spans="1:23" ht="12" customHeight="1">
      <c r="A146" s="30"/>
      <c r="B146" s="31" t="s">
        <v>120</v>
      </c>
      <c r="C146" s="32">
        <v>3</v>
      </c>
      <c r="D146" s="32">
        <v>3</v>
      </c>
      <c r="E146" s="32">
        <v>3</v>
      </c>
      <c r="F146" s="32">
        <v>3</v>
      </c>
      <c r="G146" s="32">
        <v>3</v>
      </c>
      <c r="H146" s="32">
        <v>3</v>
      </c>
      <c r="I146" s="32">
        <v>3</v>
      </c>
      <c r="J146" s="32">
        <v>3</v>
      </c>
      <c r="K146" s="32">
        <v>3</v>
      </c>
      <c r="L146" s="32">
        <v>3</v>
      </c>
      <c r="M146" s="32">
        <v>3</v>
      </c>
      <c r="N146" s="32">
        <v>3</v>
      </c>
      <c r="O146" s="32">
        <v>3</v>
      </c>
      <c r="P146" s="32">
        <v>3</v>
      </c>
      <c r="Q146" s="32">
        <v>3</v>
      </c>
      <c r="R146" s="32">
        <v>3</v>
      </c>
      <c r="S146" s="32">
        <v>3</v>
      </c>
      <c r="T146" s="32">
        <v>3</v>
      </c>
      <c r="U146" s="32">
        <v>3</v>
      </c>
      <c r="V146" s="32">
        <v>3</v>
      </c>
      <c r="W146" s="7"/>
    </row>
    <row r="147" spans="1:23" ht="12" customHeight="1">
      <c r="A147" s="30"/>
      <c r="B147" s="31" t="s">
        <v>121</v>
      </c>
      <c r="C147" s="32">
        <v>10.69</v>
      </c>
      <c r="D147" s="32">
        <v>10.69</v>
      </c>
      <c r="E147" s="32">
        <v>10.69</v>
      </c>
      <c r="F147" s="32">
        <v>10.69</v>
      </c>
      <c r="G147" s="32">
        <v>10.69</v>
      </c>
      <c r="H147" s="32">
        <v>10.69</v>
      </c>
      <c r="I147" s="32">
        <v>10.69</v>
      </c>
      <c r="J147" s="32">
        <v>10.69</v>
      </c>
      <c r="K147" s="32">
        <v>10.69</v>
      </c>
      <c r="L147" s="32">
        <v>10.69</v>
      </c>
      <c r="M147" s="32">
        <v>10.69</v>
      </c>
      <c r="N147" s="32">
        <v>10.69</v>
      </c>
      <c r="O147" s="32">
        <v>10.69</v>
      </c>
      <c r="P147" s="32">
        <v>10.69</v>
      </c>
      <c r="Q147" s="32">
        <v>10.69</v>
      </c>
      <c r="R147" s="32">
        <v>10.69</v>
      </c>
      <c r="S147" s="32">
        <v>10.69</v>
      </c>
      <c r="T147" s="32">
        <v>10.69</v>
      </c>
      <c r="U147" s="32">
        <v>10.69</v>
      </c>
      <c r="V147" s="32">
        <v>10.69</v>
      </c>
      <c r="W147" s="7"/>
    </row>
    <row r="148" spans="1:23" ht="12" customHeight="1">
      <c r="A148" s="30"/>
      <c r="B148" s="31" t="s">
        <v>122</v>
      </c>
      <c r="C148" s="32">
        <v>10.69</v>
      </c>
      <c r="D148" s="32">
        <v>10.69</v>
      </c>
      <c r="E148" s="32">
        <v>10.69</v>
      </c>
      <c r="F148" s="32">
        <v>10.69</v>
      </c>
      <c r="G148" s="32">
        <v>10.69</v>
      </c>
      <c r="H148" s="32">
        <v>10.69</v>
      </c>
      <c r="I148" s="32">
        <v>10.69</v>
      </c>
      <c r="J148" s="32">
        <v>10.69</v>
      </c>
      <c r="K148" s="32">
        <v>10.69</v>
      </c>
      <c r="L148" s="32">
        <v>10.69</v>
      </c>
      <c r="M148" s="32">
        <v>10.69</v>
      </c>
      <c r="N148" s="32">
        <v>10.69</v>
      </c>
      <c r="O148" s="32">
        <v>10.69</v>
      </c>
      <c r="P148" s="32">
        <v>10.69</v>
      </c>
      <c r="Q148" s="32">
        <v>10.69</v>
      </c>
      <c r="R148" s="32">
        <v>10.69</v>
      </c>
      <c r="S148" s="32">
        <v>10.69</v>
      </c>
      <c r="T148" s="32">
        <v>10.69</v>
      </c>
      <c r="U148" s="32">
        <v>10.69</v>
      </c>
      <c r="V148" s="32">
        <v>10.69</v>
      </c>
      <c r="W148" s="7"/>
    </row>
    <row r="149" spans="1:23" ht="12" customHeight="1">
      <c r="A149" s="30"/>
      <c r="B149" s="31" t="s">
        <v>123</v>
      </c>
      <c r="C149" s="32">
        <v>10.69</v>
      </c>
      <c r="D149" s="32">
        <v>10.69</v>
      </c>
      <c r="E149" s="32">
        <v>10.69</v>
      </c>
      <c r="F149" s="32">
        <v>10.69</v>
      </c>
      <c r="G149" s="32">
        <v>10.69</v>
      </c>
      <c r="H149" s="32">
        <v>10.69</v>
      </c>
      <c r="I149" s="32">
        <v>10.69</v>
      </c>
      <c r="J149" s="32">
        <v>10.69</v>
      </c>
      <c r="K149" s="32">
        <v>10.69</v>
      </c>
      <c r="L149" s="32">
        <v>10.69</v>
      </c>
      <c r="M149" s="32">
        <v>10.69</v>
      </c>
      <c r="N149" s="32">
        <v>10.69</v>
      </c>
      <c r="O149" s="32">
        <v>10.69</v>
      </c>
      <c r="P149" s="32">
        <v>10.69</v>
      </c>
      <c r="Q149" s="32">
        <v>10.69</v>
      </c>
      <c r="R149" s="32">
        <v>10.69</v>
      </c>
      <c r="S149" s="32">
        <v>10.69</v>
      </c>
      <c r="T149" s="32">
        <v>10.69</v>
      </c>
      <c r="U149" s="32">
        <v>10.69</v>
      </c>
      <c r="V149" s="32">
        <v>10.69</v>
      </c>
      <c r="W149" s="7"/>
    </row>
    <row r="150" spans="1:23" ht="12" customHeight="1">
      <c r="A150" s="30"/>
      <c r="B150" s="31" t="s">
        <v>124</v>
      </c>
      <c r="C150" s="32">
        <v>2.3199999999999998</v>
      </c>
      <c r="D150" s="32">
        <v>2.3199999999999998</v>
      </c>
      <c r="E150" s="32">
        <v>2.3199999999999998</v>
      </c>
      <c r="F150" s="32">
        <v>2.3199999999999998</v>
      </c>
      <c r="G150" s="32">
        <v>2.3199999999999998</v>
      </c>
      <c r="H150" s="32">
        <v>2.3199999999999998</v>
      </c>
      <c r="I150" s="32">
        <v>2.3199999999999998</v>
      </c>
      <c r="J150" s="32">
        <v>2.3199999999999998</v>
      </c>
      <c r="K150" s="32">
        <v>2.3199999999999998</v>
      </c>
      <c r="L150" s="32">
        <v>2.3199999999999998</v>
      </c>
      <c r="M150" s="32">
        <v>2.3199999999999998</v>
      </c>
      <c r="N150" s="32">
        <v>2.3199999999999998</v>
      </c>
      <c r="O150" s="32">
        <v>2.3199999999999998</v>
      </c>
      <c r="P150" s="32">
        <v>2.3199999999999998</v>
      </c>
      <c r="Q150" s="32">
        <v>2.3199999999999998</v>
      </c>
      <c r="R150" s="32">
        <v>2.3199999999999998</v>
      </c>
      <c r="S150" s="32">
        <v>2.3199999999999998</v>
      </c>
      <c r="T150" s="32">
        <v>2.3199999999999998</v>
      </c>
      <c r="U150" s="32">
        <v>2.3199999999999998</v>
      </c>
      <c r="V150" s="32">
        <v>2.3199999999999998</v>
      </c>
      <c r="W150" s="7"/>
    </row>
    <row r="151" spans="1:23" ht="12" customHeight="1">
      <c r="A151" s="30"/>
      <c r="B151" s="31" t="s">
        <v>125</v>
      </c>
      <c r="C151" s="32">
        <v>17.73</v>
      </c>
      <c r="D151" s="32">
        <v>17.73</v>
      </c>
      <c r="E151" s="32">
        <v>17.73</v>
      </c>
      <c r="F151" s="32">
        <v>17.73</v>
      </c>
      <c r="G151" s="32">
        <v>17.73</v>
      </c>
      <c r="H151" s="32">
        <v>17.73</v>
      </c>
      <c r="I151" s="32">
        <v>17.73</v>
      </c>
      <c r="J151" s="32">
        <v>17.73</v>
      </c>
      <c r="K151" s="32">
        <v>17.73</v>
      </c>
      <c r="L151" s="32">
        <v>17.73</v>
      </c>
      <c r="M151" s="32">
        <v>17.73</v>
      </c>
      <c r="N151" s="32">
        <v>17.73</v>
      </c>
      <c r="O151" s="32">
        <v>17.73</v>
      </c>
      <c r="P151" s="32">
        <v>17.73</v>
      </c>
      <c r="Q151" s="32">
        <v>17.73</v>
      </c>
      <c r="R151" s="32">
        <v>17.73</v>
      </c>
      <c r="S151" s="32">
        <v>17.73</v>
      </c>
      <c r="T151" s="32">
        <v>17.73</v>
      </c>
      <c r="U151" s="32">
        <v>17.73</v>
      </c>
      <c r="V151" s="32">
        <v>17.73</v>
      </c>
      <c r="W151" s="7"/>
    </row>
    <row r="152" spans="1:23" ht="12" customHeight="1">
      <c r="A152" s="30"/>
      <c r="B152" s="31" t="s">
        <v>126</v>
      </c>
      <c r="C152" s="32">
        <v>17.73</v>
      </c>
      <c r="D152" s="32">
        <v>17.73</v>
      </c>
      <c r="E152" s="32">
        <v>17.73</v>
      </c>
      <c r="F152" s="32">
        <v>17.73</v>
      </c>
      <c r="G152" s="32">
        <v>17.73</v>
      </c>
      <c r="H152" s="32">
        <v>17.73</v>
      </c>
      <c r="I152" s="32">
        <v>17.73</v>
      </c>
      <c r="J152" s="32">
        <v>17.73</v>
      </c>
      <c r="K152" s="32">
        <v>17.73</v>
      </c>
      <c r="L152" s="32">
        <v>17.73</v>
      </c>
      <c r="M152" s="32">
        <v>17.73</v>
      </c>
      <c r="N152" s="32">
        <v>17.73</v>
      </c>
      <c r="O152" s="32">
        <v>17.73</v>
      </c>
      <c r="P152" s="32">
        <v>17.73</v>
      </c>
      <c r="Q152" s="32">
        <v>17.73</v>
      </c>
      <c r="R152" s="32">
        <v>17.73</v>
      </c>
      <c r="S152" s="32">
        <v>17.73</v>
      </c>
      <c r="T152" s="32">
        <v>17.73</v>
      </c>
      <c r="U152" s="32">
        <v>17.73</v>
      </c>
      <c r="V152" s="32">
        <v>17.73</v>
      </c>
      <c r="W152" s="7"/>
    </row>
    <row r="153" spans="1:23" ht="12" customHeight="1">
      <c r="A153" s="30"/>
      <c r="B153" s="31" t="s">
        <v>127</v>
      </c>
      <c r="C153" s="32">
        <v>17.73</v>
      </c>
      <c r="D153" s="32">
        <v>17.73</v>
      </c>
      <c r="E153" s="32">
        <v>17.73</v>
      </c>
      <c r="F153" s="32">
        <v>17.73</v>
      </c>
      <c r="G153" s="32">
        <v>17.73</v>
      </c>
      <c r="H153" s="32">
        <v>17.73</v>
      </c>
      <c r="I153" s="32">
        <v>17.73</v>
      </c>
      <c r="J153" s="32">
        <v>17.73</v>
      </c>
      <c r="K153" s="32">
        <v>17.73</v>
      </c>
      <c r="L153" s="32">
        <v>17.73</v>
      </c>
      <c r="M153" s="32">
        <v>17.73</v>
      </c>
      <c r="N153" s="32">
        <v>17.73</v>
      </c>
      <c r="O153" s="32">
        <v>17.73</v>
      </c>
      <c r="P153" s="32">
        <v>17.73</v>
      </c>
      <c r="Q153" s="32">
        <v>17.73</v>
      </c>
      <c r="R153" s="32">
        <v>17.73</v>
      </c>
      <c r="S153" s="32">
        <v>17.73</v>
      </c>
      <c r="T153" s="32">
        <v>17.73</v>
      </c>
      <c r="U153" s="32">
        <v>17.73</v>
      </c>
      <c r="V153" s="32">
        <v>17.73</v>
      </c>
      <c r="W153" s="7"/>
    </row>
    <row r="154" spans="1:23" ht="12" customHeight="1">
      <c r="A154" s="30"/>
      <c r="B154" s="31" t="s">
        <v>128</v>
      </c>
      <c r="C154" s="32">
        <v>0</v>
      </c>
      <c r="D154" s="32">
        <v>0</v>
      </c>
      <c r="E154" s="32">
        <v>5.91</v>
      </c>
      <c r="F154" s="32">
        <v>5.91</v>
      </c>
      <c r="G154" s="32">
        <v>5.91</v>
      </c>
      <c r="H154" s="32">
        <v>5.91</v>
      </c>
      <c r="I154" s="32">
        <v>5.91</v>
      </c>
      <c r="J154" s="32">
        <v>5.91</v>
      </c>
      <c r="K154" s="32">
        <v>5.91</v>
      </c>
      <c r="L154" s="32">
        <v>5.91</v>
      </c>
      <c r="M154" s="32">
        <v>5.91</v>
      </c>
      <c r="N154" s="32">
        <v>5.91</v>
      </c>
      <c r="O154" s="32">
        <v>5.91</v>
      </c>
      <c r="P154" s="32">
        <v>5.91</v>
      </c>
      <c r="Q154" s="32">
        <v>5.91</v>
      </c>
      <c r="R154" s="32">
        <v>5.91</v>
      </c>
      <c r="S154" s="32">
        <v>5.91</v>
      </c>
      <c r="T154" s="32">
        <v>5.91</v>
      </c>
      <c r="U154" s="32">
        <v>5.91</v>
      </c>
      <c r="V154" s="32">
        <v>5.91</v>
      </c>
      <c r="W154" s="7"/>
    </row>
    <row r="155" spans="1:23" ht="12" customHeight="1">
      <c r="A155" s="30"/>
      <c r="B155" s="31" t="s">
        <v>129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7"/>
    </row>
    <row r="156" spans="1:23" ht="12" customHeight="1">
      <c r="A156" s="30"/>
      <c r="B156" s="31" t="s">
        <v>130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7"/>
    </row>
    <row r="157" spans="1:23" ht="12" customHeight="1">
      <c r="A157" s="30"/>
      <c r="B157" s="31" t="s">
        <v>131</v>
      </c>
      <c r="C157" s="32">
        <v>21.9</v>
      </c>
      <c r="D157" s="32">
        <v>21.9</v>
      </c>
      <c r="E157" s="32">
        <v>21.9</v>
      </c>
      <c r="F157" s="32">
        <v>21.9</v>
      </c>
      <c r="G157" s="32">
        <v>21.9</v>
      </c>
      <c r="H157" s="32">
        <v>21.9</v>
      </c>
      <c r="I157" s="32">
        <v>21.9</v>
      </c>
      <c r="J157" s="32">
        <v>21.9</v>
      </c>
      <c r="K157" s="32">
        <v>21.9</v>
      </c>
      <c r="L157" s="32">
        <v>21.9</v>
      </c>
      <c r="M157" s="32">
        <v>21.9</v>
      </c>
      <c r="N157" s="32">
        <v>21.9</v>
      </c>
      <c r="O157" s="32">
        <v>21.9</v>
      </c>
      <c r="P157" s="32">
        <v>21.9</v>
      </c>
      <c r="Q157" s="32">
        <v>21.9</v>
      </c>
      <c r="R157" s="32">
        <v>21.9</v>
      </c>
      <c r="S157" s="32">
        <v>21.9</v>
      </c>
      <c r="T157" s="32">
        <v>21.9</v>
      </c>
      <c r="U157" s="32">
        <v>21.9</v>
      </c>
      <c r="V157" s="32">
        <v>21.9</v>
      </c>
      <c r="W157" s="7"/>
    </row>
    <row r="158" spans="1:23" ht="12" customHeight="1">
      <c r="A158" s="30"/>
      <c r="B158" s="31" t="s">
        <v>132</v>
      </c>
      <c r="C158" s="32">
        <v>21.9</v>
      </c>
      <c r="D158" s="32">
        <v>21.9</v>
      </c>
      <c r="E158" s="32">
        <v>21.9</v>
      </c>
      <c r="F158" s="32">
        <v>21.9</v>
      </c>
      <c r="G158" s="32">
        <v>21.9</v>
      </c>
      <c r="H158" s="32">
        <v>21.9</v>
      </c>
      <c r="I158" s="32">
        <v>21.9</v>
      </c>
      <c r="J158" s="32">
        <v>21.9</v>
      </c>
      <c r="K158" s="32">
        <v>21.9</v>
      </c>
      <c r="L158" s="32">
        <v>21.9</v>
      </c>
      <c r="M158" s="32">
        <v>21.9</v>
      </c>
      <c r="N158" s="32">
        <v>21.9</v>
      </c>
      <c r="O158" s="32">
        <v>21.9</v>
      </c>
      <c r="P158" s="32">
        <v>21.9</v>
      </c>
      <c r="Q158" s="32">
        <v>21.9</v>
      </c>
      <c r="R158" s="32">
        <v>21.9</v>
      </c>
      <c r="S158" s="32">
        <v>21.9</v>
      </c>
      <c r="T158" s="32">
        <v>21.9</v>
      </c>
      <c r="U158" s="32">
        <v>21.9</v>
      </c>
      <c r="V158" s="32">
        <v>21.9</v>
      </c>
      <c r="W158" s="7"/>
    </row>
    <row r="159" spans="1:23" ht="12" customHeight="1">
      <c r="A159" s="30"/>
      <c r="B159" s="31" t="s">
        <v>133</v>
      </c>
      <c r="C159" s="32">
        <v>12.15</v>
      </c>
      <c r="D159" s="32">
        <v>12.15</v>
      </c>
      <c r="E159" s="32">
        <v>12.15</v>
      </c>
      <c r="F159" s="32">
        <v>12.15</v>
      </c>
      <c r="G159" s="32">
        <v>12.15</v>
      </c>
      <c r="H159" s="32">
        <v>12.15</v>
      </c>
      <c r="I159" s="32">
        <v>12.15</v>
      </c>
      <c r="J159" s="32">
        <v>12.15</v>
      </c>
      <c r="K159" s="32">
        <v>12.15</v>
      </c>
      <c r="L159" s="32">
        <v>12.15</v>
      </c>
      <c r="M159" s="32">
        <v>12.15</v>
      </c>
      <c r="N159" s="32">
        <v>12.15</v>
      </c>
      <c r="O159" s="32">
        <v>12.15</v>
      </c>
      <c r="P159" s="32">
        <v>12.15</v>
      </c>
      <c r="Q159" s="32">
        <v>12.15</v>
      </c>
      <c r="R159" s="32">
        <v>12.15</v>
      </c>
      <c r="S159" s="32">
        <v>12.15</v>
      </c>
      <c r="T159" s="32">
        <v>12.15</v>
      </c>
      <c r="U159" s="32">
        <v>12.15</v>
      </c>
      <c r="V159" s="32">
        <v>12.15</v>
      </c>
      <c r="W159" s="7"/>
    </row>
    <row r="160" spans="1:23" ht="12" customHeight="1">
      <c r="A160" s="30"/>
      <c r="B160" s="31" t="s">
        <v>134</v>
      </c>
      <c r="C160" s="32">
        <v>12.15</v>
      </c>
      <c r="D160" s="32">
        <v>12.15</v>
      </c>
      <c r="E160" s="32">
        <v>12.15</v>
      </c>
      <c r="F160" s="32">
        <v>12.15</v>
      </c>
      <c r="G160" s="32">
        <v>12.15</v>
      </c>
      <c r="H160" s="32">
        <v>12.15</v>
      </c>
      <c r="I160" s="32">
        <v>12.15</v>
      </c>
      <c r="J160" s="32">
        <v>12.15</v>
      </c>
      <c r="K160" s="32">
        <v>12.15</v>
      </c>
      <c r="L160" s="32">
        <v>12.15</v>
      </c>
      <c r="M160" s="32">
        <v>12.15</v>
      </c>
      <c r="N160" s="32">
        <v>12.15</v>
      </c>
      <c r="O160" s="32">
        <v>12.15</v>
      </c>
      <c r="P160" s="32">
        <v>12.15</v>
      </c>
      <c r="Q160" s="32">
        <v>12.15</v>
      </c>
      <c r="R160" s="32">
        <v>12.15</v>
      </c>
      <c r="S160" s="32">
        <v>12.15</v>
      </c>
      <c r="T160" s="32">
        <v>12.15</v>
      </c>
      <c r="U160" s="32">
        <v>12.15</v>
      </c>
      <c r="V160" s="32">
        <v>12.15</v>
      </c>
      <c r="W160" s="7"/>
    </row>
    <row r="161" spans="1:23" ht="12" customHeight="1">
      <c r="A161" s="30"/>
      <c r="B161" s="31" t="s">
        <v>135</v>
      </c>
      <c r="C161" s="32">
        <v>12.15</v>
      </c>
      <c r="D161" s="32">
        <v>12.15</v>
      </c>
      <c r="E161" s="32">
        <v>12.15</v>
      </c>
      <c r="F161" s="32">
        <v>12.15</v>
      </c>
      <c r="G161" s="32">
        <v>12.15</v>
      </c>
      <c r="H161" s="32">
        <v>12.15</v>
      </c>
      <c r="I161" s="32">
        <v>12.15</v>
      </c>
      <c r="J161" s="32">
        <v>12.15</v>
      </c>
      <c r="K161" s="32">
        <v>12.15</v>
      </c>
      <c r="L161" s="32">
        <v>12.15</v>
      </c>
      <c r="M161" s="32">
        <v>12.15</v>
      </c>
      <c r="N161" s="32">
        <v>12.15</v>
      </c>
      <c r="O161" s="32">
        <v>12.15</v>
      </c>
      <c r="P161" s="32">
        <v>12.15</v>
      </c>
      <c r="Q161" s="32">
        <v>12.15</v>
      </c>
      <c r="R161" s="32">
        <v>12.15</v>
      </c>
      <c r="S161" s="32">
        <v>12.15</v>
      </c>
      <c r="T161" s="32">
        <v>12.15</v>
      </c>
      <c r="U161" s="32">
        <v>12.15</v>
      </c>
      <c r="V161" s="32">
        <v>12.15</v>
      </c>
      <c r="W161" s="7"/>
    </row>
    <row r="162" spans="1:23" ht="12" customHeight="1">
      <c r="A162" s="30"/>
      <c r="B162" s="31" t="s">
        <v>136</v>
      </c>
      <c r="C162" s="32">
        <v>12.15</v>
      </c>
      <c r="D162" s="32">
        <v>12.15</v>
      </c>
      <c r="E162" s="32">
        <v>12.15</v>
      </c>
      <c r="F162" s="32">
        <v>12.15</v>
      </c>
      <c r="G162" s="32">
        <v>12.15</v>
      </c>
      <c r="H162" s="32">
        <v>12.15</v>
      </c>
      <c r="I162" s="32">
        <v>12.15</v>
      </c>
      <c r="J162" s="32">
        <v>12.15</v>
      </c>
      <c r="K162" s="32">
        <v>12.15</v>
      </c>
      <c r="L162" s="32">
        <v>12.15</v>
      </c>
      <c r="M162" s="32">
        <v>12.15</v>
      </c>
      <c r="N162" s="32">
        <v>12.15</v>
      </c>
      <c r="O162" s="32">
        <v>12.15</v>
      </c>
      <c r="P162" s="32">
        <v>12.15</v>
      </c>
      <c r="Q162" s="32">
        <v>12.15</v>
      </c>
      <c r="R162" s="32">
        <v>12.15</v>
      </c>
      <c r="S162" s="32">
        <v>12.15</v>
      </c>
      <c r="T162" s="32">
        <v>12.15</v>
      </c>
      <c r="U162" s="32">
        <v>12.15</v>
      </c>
      <c r="V162" s="32">
        <v>12.15</v>
      </c>
      <c r="W162" s="7"/>
    </row>
    <row r="163" spans="1:23" ht="12" customHeight="1">
      <c r="A163" s="30"/>
      <c r="B163" s="31" t="s">
        <v>137</v>
      </c>
      <c r="C163" s="32">
        <v>12.15</v>
      </c>
      <c r="D163" s="32">
        <v>12.15</v>
      </c>
      <c r="E163" s="32">
        <v>12.15</v>
      </c>
      <c r="F163" s="32">
        <v>12.15</v>
      </c>
      <c r="G163" s="32">
        <v>12.15</v>
      </c>
      <c r="H163" s="32">
        <v>12.15</v>
      </c>
      <c r="I163" s="32">
        <v>12.15</v>
      </c>
      <c r="J163" s="32">
        <v>12.15</v>
      </c>
      <c r="K163" s="32">
        <v>12.15</v>
      </c>
      <c r="L163" s="32">
        <v>12.15</v>
      </c>
      <c r="M163" s="32">
        <v>12.15</v>
      </c>
      <c r="N163" s="32">
        <v>12.15</v>
      </c>
      <c r="O163" s="32">
        <v>12.15</v>
      </c>
      <c r="P163" s="32">
        <v>12.15</v>
      </c>
      <c r="Q163" s="32">
        <v>12.15</v>
      </c>
      <c r="R163" s="32">
        <v>12.15</v>
      </c>
      <c r="S163" s="32">
        <v>12.15</v>
      </c>
      <c r="T163" s="32">
        <v>12.15</v>
      </c>
      <c r="U163" s="32">
        <v>12.15</v>
      </c>
      <c r="V163" s="32">
        <v>12.15</v>
      </c>
      <c r="W163" s="7"/>
    </row>
    <row r="164" spans="1:23" ht="12" customHeight="1">
      <c r="A164" s="30"/>
      <c r="B164" s="31" t="s">
        <v>138</v>
      </c>
      <c r="C164" s="32">
        <v>12.15</v>
      </c>
      <c r="D164" s="32">
        <v>12.15</v>
      </c>
      <c r="E164" s="32">
        <v>12.15</v>
      </c>
      <c r="F164" s="32">
        <v>12.15</v>
      </c>
      <c r="G164" s="32">
        <v>12.15</v>
      </c>
      <c r="H164" s="32">
        <v>12.15</v>
      </c>
      <c r="I164" s="32">
        <v>12.15</v>
      </c>
      <c r="J164" s="32">
        <v>12.15</v>
      </c>
      <c r="K164" s="32">
        <v>12.15</v>
      </c>
      <c r="L164" s="32">
        <v>12.15</v>
      </c>
      <c r="M164" s="32">
        <v>12.15</v>
      </c>
      <c r="N164" s="32">
        <v>12.15</v>
      </c>
      <c r="O164" s="32">
        <v>12.15</v>
      </c>
      <c r="P164" s="32">
        <v>12.15</v>
      </c>
      <c r="Q164" s="32">
        <v>12.15</v>
      </c>
      <c r="R164" s="32">
        <v>12.15</v>
      </c>
      <c r="S164" s="32">
        <v>12.15</v>
      </c>
      <c r="T164" s="32">
        <v>12.15</v>
      </c>
      <c r="U164" s="32">
        <v>12.15</v>
      </c>
      <c r="V164" s="32">
        <v>12.15</v>
      </c>
      <c r="W164" s="7"/>
    </row>
    <row r="165" spans="1:23" ht="12" customHeight="1">
      <c r="A165" s="30"/>
      <c r="B165" s="31" t="s">
        <v>139</v>
      </c>
      <c r="C165" s="32">
        <v>8.6999999999999993</v>
      </c>
      <c r="D165" s="32">
        <v>8.6999999999999993</v>
      </c>
      <c r="E165" s="32">
        <v>8.6999999999999993</v>
      </c>
      <c r="F165" s="32">
        <v>8.6999999999999993</v>
      </c>
      <c r="G165" s="32">
        <v>8.6999999999999993</v>
      </c>
      <c r="H165" s="32">
        <v>8.6999999999999993</v>
      </c>
      <c r="I165" s="32">
        <v>8.6999999999999993</v>
      </c>
      <c r="J165" s="32">
        <v>8.6999999999999993</v>
      </c>
      <c r="K165" s="32">
        <v>8.6999999999999993</v>
      </c>
      <c r="L165" s="32">
        <v>8.6999999999999993</v>
      </c>
      <c r="M165" s="32">
        <v>8.6999999999999993</v>
      </c>
      <c r="N165" s="32">
        <v>8.6999999999999993</v>
      </c>
      <c r="O165" s="32">
        <v>8.6999999999999993</v>
      </c>
      <c r="P165" s="32">
        <v>8.6999999999999993</v>
      </c>
      <c r="Q165" s="32">
        <v>8.6999999999999993</v>
      </c>
      <c r="R165" s="32">
        <v>8.6999999999999993</v>
      </c>
      <c r="S165" s="32">
        <v>8.6999999999999993</v>
      </c>
      <c r="T165" s="32">
        <v>8.6999999999999993</v>
      </c>
      <c r="U165" s="32">
        <v>8.6999999999999993</v>
      </c>
      <c r="V165" s="32">
        <v>8.6999999999999993</v>
      </c>
      <c r="W165" s="7"/>
    </row>
    <row r="166" spans="1:23" ht="12" customHeight="1">
      <c r="A166" s="30"/>
      <c r="B166" s="31" t="s">
        <v>140</v>
      </c>
      <c r="C166" s="32">
        <v>8.6999999999999993</v>
      </c>
      <c r="D166" s="32">
        <v>8.6999999999999993</v>
      </c>
      <c r="E166" s="32">
        <v>8.6999999999999993</v>
      </c>
      <c r="F166" s="32">
        <v>8.6999999999999993</v>
      </c>
      <c r="G166" s="32">
        <v>8.6999999999999993</v>
      </c>
      <c r="H166" s="32">
        <v>8.6999999999999993</v>
      </c>
      <c r="I166" s="32">
        <v>8.6999999999999993</v>
      </c>
      <c r="J166" s="32">
        <v>8.6999999999999993</v>
      </c>
      <c r="K166" s="32">
        <v>8.6999999999999993</v>
      </c>
      <c r="L166" s="32">
        <v>8.6999999999999993</v>
      </c>
      <c r="M166" s="32">
        <v>8.6999999999999993</v>
      </c>
      <c r="N166" s="32">
        <v>8.6999999999999993</v>
      </c>
      <c r="O166" s="32">
        <v>8.6999999999999993</v>
      </c>
      <c r="P166" s="32">
        <v>8.6999999999999993</v>
      </c>
      <c r="Q166" s="32">
        <v>8.6999999999999993</v>
      </c>
      <c r="R166" s="32">
        <v>8.6999999999999993</v>
      </c>
      <c r="S166" s="32">
        <v>8.6999999999999993</v>
      </c>
      <c r="T166" s="32">
        <v>8.6999999999999993</v>
      </c>
      <c r="U166" s="32">
        <v>8.6999999999999993</v>
      </c>
      <c r="V166" s="32">
        <v>8.6999999999999993</v>
      </c>
      <c r="W166" s="7"/>
    </row>
    <row r="167" spans="1:23" ht="12" customHeight="1">
      <c r="A167" s="30"/>
      <c r="B167" s="31" t="s">
        <v>141</v>
      </c>
      <c r="C167" s="32">
        <v>13.08</v>
      </c>
      <c r="D167" s="32">
        <v>13.08</v>
      </c>
      <c r="E167" s="32">
        <v>13.08</v>
      </c>
      <c r="F167" s="32">
        <v>13.08</v>
      </c>
      <c r="G167" s="32">
        <v>13.08</v>
      </c>
      <c r="H167" s="32">
        <v>13.08</v>
      </c>
      <c r="I167" s="32">
        <v>13.08</v>
      </c>
      <c r="J167" s="32">
        <v>13.08</v>
      </c>
      <c r="K167" s="32">
        <v>13.08</v>
      </c>
      <c r="L167" s="32">
        <v>13.08</v>
      </c>
      <c r="M167" s="32">
        <v>13.08</v>
      </c>
      <c r="N167" s="32">
        <v>13.08</v>
      </c>
      <c r="O167" s="32">
        <v>13.08</v>
      </c>
      <c r="P167" s="32">
        <v>13.08</v>
      </c>
      <c r="Q167" s="32">
        <v>13.08</v>
      </c>
      <c r="R167" s="32">
        <v>13.08</v>
      </c>
      <c r="S167" s="32">
        <v>13.08</v>
      </c>
      <c r="T167" s="32">
        <v>13.08</v>
      </c>
      <c r="U167" s="32">
        <v>13.08</v>
      </c>
      <c r="V167" s="32">
        <v>13.08</v>
      </c>
      <c r="W167" s="7"/>
    </row>
    <row r="168" spans="1:23" ht="12" customHeight="1">
      <c r="A168" s="30"/>
      <c r="B168" s="31" t="s">
        <v>142</v>
      </c>
      <c r="C168" s="32">
        <v>13.08</v>
      </c>
      <c r="D168" s="32">
        <v>13.08</v>
      </c>
      <c r="E168" s="32">
        <v>13.08</v>
      </c>
      <c r="F168" s="32">
        <v>13.08</v>
      </c>
      <c r="G168" s="32">
        <v>13.08</v>
      </c>
      <c r="H168" s="32">
        <v>13.08</v>
      </c>
      <c r="I168" s="32">
        <v>13.08</v>
      </c>
      <c r="J168" s="32">
        <v>13.08</v>
      </c>
      <c r="K168" s="32">
        <v>13.08</v>
      </c>
      <c r="L168" s="32">
        <v>13.08</v>
      </c>
      <c r="M168" s="32">
        <v>13.08</v>
      </c>
      <c r="N168" s="32">
        <v>13.08</v>
      </c>
      <c r="O168" s="32">
        <v>13.08</v>
      </c>
      <c r="P168" s="32">
        <v>13.08</v>
      </c>
      <c r="Q168" s="32">
        <v>13.08</v>
      </c>
      <c r="R168" s="32">
        <v>13.08</v>
      </c>
      <c r="S168" s="32">
        <v>13.08</v>
      </c>
      <c r="T168" s="32">
        <v>13.08</v>
      </c>
      <c r="U168" s="32">
        <v>13.08</v>
      </c>
      <c r="V168" s="32">
        <v>13.08</v>
      </c>
      <c r="W168" s="7"/>
    </row>
    <row r="169" spans="1:23" ht="12" customHeight="1">
      <c r="A169" s="30"/>
      <c r="B169" s="31" t="s">
        <v>143</v>
      </c>
      <c r="C169" s="32">
        <v>13.08</v>
      </c>
      <c r="D169" s="32">
        <v>13.08</v>
      </c>
      <c r="E169" s="32">
        <v>13.08</v>
      </c>
      <c r="F169" s="32">
        <v>13.08</v>
      </c>
      <c r="G169" s="32">
        <v>13.08</v>
      </c>
      <c r="H169" s="32">
        <v>13.08</v>
      </c>
      <c r="I169" s="32">
        <v>13.08</v>
      </c>
      <c r="J169" s="32">
        <v>13.08</v>
      </c>
      <c r="K169" s="32">
        <v>13.08</v>
      </c>
      <c r="L169" s="32">
        <v>13.08</v>
      </c>
      <c r="M169" s="32">
        <v>13.08</v>
      </c>
      <c r="N169" s="32">
        <v>13.08</v>
      </c>
      <c r="O169" s="32">
        <v>13.08</v>
      </c>
      <c r="P169" s="32">
        <v>13.08</v>
      </c>
      <c r="Q169" s="32">
        <v>13.08</v>
      </c>
      <c r="R169" s="32">
        <v>13.08</v>
      </c>
      <c r="S169" s="32">
        <v>13.08</v>
      </c>
      <c r="T169" s="32">
        <v>13.08</v>
      </c>
      <c r="U169" s="32">
        <v>13.08</v>
      </c>
      <c r="V169" s="32">
        <v>13.08</v>
      </c>
      <c r="W169" s="7"/>
    </row>
    <row r="170" spans="1:23" ht="12" customHeight="1">
      <c r="A170" s="30"/>
      <c r="B170" s="31" t="s">
        <v>144</v>
      </c>
      <c r="C170" s="32">
        <v>13.08</v>
      </c>
      <c r="D170" s="32">
        <v>13.08</v>
      </c>
      <c r="E170" s="32">
        <v>13.08</v>
      </c>
      <c r="F170" s="32">
        <v>13.08</v>
      </c>
      <c r="G170" s="32">
        <v>13.08</v>
      </c>
      <c r="H170" s="32">
        <v>13.08</v>
      </c>
      <c r="I170" s="32">
        <v>13.08</v>
      </c>
      <c r="J170" s="32">
        <v>13.08</v>
      </c>
      <c r="K170" s="32">
        <v>13.08</v>
      </c>
      <c r="L170" s="32">
        <v>13.08</v>
      </c>
      <c r="M170" s="32">
        <v>13.08</v>
      </c>
      <c r="N170" s="32">
        <v>13.08</v>
      </c>
      <c r="O170" s="32">
        <v>13.08</v>
      </c>
      <c r="P170" s="32">
        <v>13.08</v>
      </c>
      <c r="Q170" s="32">
        <v>13.08</v>
      </c>
      <c r="R170" s="32">
        <v>13.08</v>
      </c>
      <c r="S170" s="32">
        <v>13.08</v>
      </c>
      <c r="T170" s="32">
        <v>13.08</v>
      </c>
      <c r="U170" s="32">
        <v>13.08</v>
      </c>
      <c r="V170" s="32">
        <v>13.08</v>
      </c>
      <c r="W170" s="7"/>
    </row>
    <row r="171" spans="1:23" ht="12" customHeight="1">
      <c r="A171" s="30"/>
      <c r="B171" s="31" t="s">
        <v>145</v>
      </c>
      <c r="C171" s="32">
        <v>57.41</v>
      </c>
      <c r="D171" s="32">
        <v>57.41</v>
      </c>
      <c r="E171" s="32">
        <v>57.41</v>
      </c>
      <c r="F171" s="32">
        <v>57.41</v>
      </c>
      <c r="G171" s="32">
        <v>57.41</v>
      </c>
      <c r="H171" s="32">
        <v>57.41</v>
      </c>
      <c r="I171" s="32">
        <v>57.41</v>
      </c>
      <c r="J171" s="32">
        <v>57.41</v>
      </c>
      <c r="K171" s="32">
        <v>57.41</v>
      </c>
      <c r="L171" s="32">
        <v>57.41</v>
      </c>
      <c r="M171" s="32">
        <v>57.41</v>
      </c>
      <c r="N171" s="32">
        <v>57.41</v>
      </c>
      <c r="O171" s="32">
        <v>57.41</v>
      </c>
      <c r="P171" s="32">
        <v>57.41</v>
      </c>
      <c r="Q171" s="32">
        <v>57.41</v>
      </c>
      <c r="R171" s="32">
        <v>57.41</v>
      </c>
      <c r="S171" s="32">
        <v>57.41</v>
      </c>
      <c r="T171" s="32">
        <v>57.41</v>
      </c>
      <c r="U171" s="32">
        <v>57.41</v>
      </c>
      <c r="V171" s="32">
        <v>57.41</v>
      </c>
      <c r="W171" s="7"/>
    </row>
    <row r="172" spans="1:23" ht="12" customHeight="1">
      <c r="A172" s="30"/>
      <c r="B172" s="31" t="s">
        <v>146</v>
      </c>
      <c r="C172" s="32">
        <v>57.41</v>
      </c>
      <c r="D172" s="32">
        <v>57.41</v>
      </c>
      <c r="E172" s="32">
        <v>57.41</v>
      </c>
      <c r="F172" s="32">
        <v>57.41</v>
      </c>
      <c r="G172" s="32">
        <v>57.41</v>
      </c>
      <c r="H172" s="32">
        <v>57.41</v>
      </c>
      <c r="I172" s="32">
        <v>57.41</v>
      </c>
      <c r="J172" s="32">
        <v>57.41</v>
      </c>
      <c r="K172" s="32">
        <v>57.41</v>
      </c>
      <c r="L172" s="32">
        <v>57.41</v>
      </c>
      <c r="M172" s="32">
        <v>57.41</v>
      </c>
      <c r="N172" s="32">
        <v>57.41</v>
      </c>
      <c r="O172" s="32">
        <v>57.41</v>
      </c>
      <c r="P172" s="32">
        <v>57.41</v>
      </c>
      <c r="Q172" s="32">
        <v>57.41</v>
      </c>
      <c r="R172" s="32">
        <v>57.41</v>
      </c>
      <c r="S172" s="32">
        <v>57.41</v>
      </c>
      <c r="T172" s="32">
        <v>57.41</v>
      </c>
      <c r="U172" s="32">
        <v>57.41</v>
      </c>
      <c r="V172" s="32">
        <v>57.41</v>
      </c>
      <c r="W172" s="7"/>
    </row>
    <row r="173" spans="1:23" ht="12" customHeight="1">
      <c r="A173" s="30"/>
      <c r="B173" s="31" t="s">
        <v>147</v>
      </c>
      <c r="C173" s="32">
        <v>9.57</v>
      </c>
      <c r="D173" s="32">
        <v>9.57</v>
      </c>
      <c r="E173" s="32">
        <v>9.57</v>
      </c>
      <c r="F173" s="32">
        <v>9.57</v>
      </c>
      <c r="G173" s="32">
        <v>9.57</v>
      </c>
      <c r="H173" s="32">
        <v>9.57</v>
      </c>
      <c r="I173" s="32">
        <v>9.57</v>
      </c>
      <c r="J173" s="32">
        <v>9.57</v>
      </c>
      <c r="K173" s="32">
        <v>9.57</v>
      </c>
      <c r="L173" s="32">
        <v>9.57</v>
      </c>
      <c r="M173" s="32">
        <v>9.57</v>
      </c>
      <c r="N173" s="32">
        <v>9.57</v>
      </c>
      <c r="O173" s="32">
        <v>9.57</v>
      </c>
      <c r="P173" s="32">
        <v>9.57</v>
      </c>
      <c r="Q173" s="32">
        <v>9.57</v>
      </c>
      <c r="R173" s="32">
        <v>9.57</v>
      </c>
      <c r="S173" s="32">
        <v>9.57</v>
      </c>
      <c r="T173" s="32">
        <v>9.57</v>
      </c>
      <c r="U173" s="32">
        <v>9.57</v>
      </c>
      <c r="V173" s="32">
        <v>9.57</v>
      </c>
      <c r="W173" s="7"/>
    </row>
    <row r="174" spans="1:23" ht="12" customHeight="1">
      <c r="A174" s="30"/>
      <c r="B174" s="31" t="s">
        <v>148</v>
      </c>
      <c r="C174" s="32">
        <v>9.57</v>
      </c>
      <c r="D174" s="32">
        <v>9.57</v>
      </c>
      <c r="E174" s="32">
        <v>9.57</v>
      </c>
      <c r="F174" s="32">
        <v>9.57</v>
      </c>
      <c r="G174" s="32">
        <v>9.57</v>
      </c>
      <c r="H174" s="32">
        <v>9.57</v>
      </c>
      <c r="I174" s="32">
        <v>9.57</v>
      </c>
      <c r="J174" s="32">
        <v>9.57</v>
      </c>
      <c r="K174" s="32">
        <v>9.57</v>
      </c>
      <c r="L174" s="32">
        <v>9.57</v>
      </c>
      <c r="M174" s="32">
        <v>9.57</v>
      </c>
      <c r="N174" s="32">
        <v>9.57</v>
      </c>
      <c r="O174" s="32">
        <v>9.57</v>
      </c>
      <c r="P174" s="32">
        <v>9.57</v>
      </c>
      <c r="Q174" s="32">
        <v>9.57</v>
      </c>
      <c r="R174" s="32">
        <v>9.57</v>
      </c>
      <c r="S174" s="32">
        <v>9.57</v>
      </c>
      <c r="T174" s="32">
        <v>9.57</v>
      </c>
      <c r="U174" s="32">
        <v>9.57</v>
      </c>
      <c r="V174" s="32">
        <v>9.57</v>
      </c>
      <c r="W174" s="7"/>
    </row>
    <row r="175" spans="1:23" ht="12" customHeight="1">
      <c r="A175" s="30"/>
      <c r="B175" s="31" t="s">
        <v>149</v>
      </c>
      <c r="C175" s="32">
        <v>9.57</v>
      </c>
      <c r="D175" s="32">
        <v>9.57</v>
      </c>
      <c r="E175" s="32">
        <v>9.57</v>
      </c>
      <c r="F175" s="32">
        <v>9.57</v>
      </c>
      <c r="G175" s="32">
        <v>9.57</v>
      </c>
      <c r="H175" s="32">
        <v>9.57</v>
      </c>
      <c r="I175" s="32">
        <v>9.57</v>
      </c>
      <c r="J175" s="32">
        <v>9.57</v>
      </c>
      <c r="K175" s="32">
        <v>9.57</v>
      </c>
      <c r="L175" s="32">
        <v>9.57</v>
      </c>
      <c r="M175" s="32">
        <v>9.57</v>
      </c>
      <c r="N175" s="32">
        <v>9.57</v>
      </c>
      <c r="O175" s="32">
        <v>9.57</v>
      </c>
      <c r="P175" s="32">
        <v>9.57</v>
      </c>
      <c r="Q175" s="32">
        <v>9.57</v>
      </c>
      <c r="R175" s="32">
        <v>9.57</v>
      </c>
      <c r="S175" s="32">
        <v>9.57</v>
      </c>
      <c r="T175" s="32">
        <v>9.57</v>
      </c>
      <c r="U175" s="32">
        <v>9.57</v>
      </c>
      <c r="V175" s="32">
        <v>9.57</v>
      </c>
      <c r="W175" s="7"/>
    </row>
    <row r="176" spans="1:23" ht="12" customHeight="1">
      <c r="A176" s="30"/>
      <c r="B176" s="3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7"/>
    </row>
    <row r="177" spans="1:23" ht="12" customHeight="1">
      <c r="A177" s="34" t="s">
        <v>150</v>
      </c>
      <c r="B177" s="35"/>
      <c r="C177" s="36">
        <f>SUM(C178:C193)</f>
        <v>227.94920000000002</v>
      </c>
      <c r="D177" s="36">
        <f t="shared" ref="D177:V177" si="14">SUM(D178:D193)</f>
        <v>227.94920000000002</v>
      </c>
      <c r="E177" s="36">
        <f t="shared" si="14"/>
        <v>227.94920000000002</v>
      </c>
      <c r="F177" s="36">
        <f t="shared" si="14"/>
        <v>227.94920000000002</v>
      </c>
      <c r="G177" s="36">
        <f t="shared" si="14"/>
        <v>227.94920000000002</v>
      </c>
      <c r="H177" s="36">
        <f t="shared" si="14"/>
        <v>233.84920000000002</v>
      </c>
      <c r="I177" s="36">
        <f t="shared" si="14"/>
        <v>233.84920000000002</v>
      </c>
      <c r="J177" s="36">
        <f t="shared" si="14"/>
        <v>233.84920000000002</v>
      </c>
      <c r="K177" s="36">
        <f t="shared" si="14"/>
        <v>233.84920000000002</v>
      </c>
      <c r="L177" s="36">
        <f t="shared" si="14"/>
        <v>233.84920000000002</v>
      </c>
      <c r="M177" s="36">
        <f t="shared" si="14"/>
        <v>233.84920000000002</v>
      </c>
      <c r="N177" s="36">
        <f t="shared" si="14"/>
        <v>233.84920000000002</v>
      </c>
      <c r="O177" s="36">
        <f t="shared" si="14"/>
        <v>233.84920000000002</v>
      </c>
      <c r="P177" s="36">
        <f t="shared" si="14"/>
        <v>233.84920000000002</v>
      </c>
      <c r="Q177" s="36">
        <f t="shared" si="14"/>
        <v>233.84920000000002</v>
      </c>
      <c r="R177" s="36">
        <f t="shared" si="14"/>
        <v>233.84920000000002</v>
      </c>
      <c r="S177" s="36">
        <f t="shared" si="14"/>
        <v>233.84920000000002</v>
      </c>
      <c r="T177" s="36">
        <f t="shared" si="14"/>
        <v>233.84920000000002</v>
      </c>
      <c r="U177" s="36">
        <f t="shared" si="14"/>
        <v>233.84920000000002</v>
      </c>
      <c r="V177" s="36">
        <f t="shared" si="14"/>
        <v>233.84920000000002</v>
      </c>
      <c r="W177" s="7"/>
    </row>
    <row r="178" spans="1:23" ht="12" customHeight="1">
      <c r="A178" s="30"/>
      <c r="B178" s="31" t="s">
        <v>151</v>
      </c>
      <c r="C178" s="32">
        <v>1.4040000000000001</v>
      </c>
      <c r="D178" s="32">
        <v>1.4040000000000001</v>
      </c>
      <c r="E178" s="32">
        <v>1.4040000000000001</v>
      </c>
      <c r="F178" s="32">
        <v>1.4040000000000001</v>
      </c>
      <c r="G178" s="32">
        <v>1.4040000000000001</v>
      </c>
      <c r="H178" s="32">
        <v>1.4040000000000001</v>
      </c>
      <c r="I178" s="32">
        <v>1.4040000000000001</v>
      </c>
      <c r="J178" s="32">
        <v>1.4040000000000001</v>
      </c>
      <c r="K178" s="32">
        <v>1.4040000000000001</v>
      </c>
      <c r="L178" s="32">
        <v>1.4040000000000001</v>
      </c>
      <c r="M178" s="32">
        <v>1.4040000000000001</v>
      </c>
      <c r="N178" s="32">
        <v>1.4040000000000001</v>
      </c>
      <c r="O178" s="32">
        <v>1.4040000000000001</v>
      </c>
      <c r="P178" s="32">
        <v>1.4040000000000001</v>
      </c>
      <c r="Q178" s="32">
        <v>1.4040000000000001</v>
      </c>
      <c r="R178" s="32">
        <v>1.4040000000000001</v>
      </c>
      <c r="S178" s="32">
        <v>1.4040000000000001</v>
      </c>
      <c r="T178" s="32">
        <v>1.4040000000000001</v>
      </c>
      <c r="U178" s="32">
        <v>1.4040000000000001</v>
      </c>
      <c r="V178" s="32">
        <v>1.4040000000000001</v>
      </c>
      <c r="W178" s="7"/>
    </row>
    <row r="179" spans="1:23" ht="12" customHeight="1">
      <c r="A179" s="30"/>
      <c r="B179" s="31" t="s">
        <v>152</v>
      </c>
      <c r="C179" s="32">
        <v>2.34</v>
      </c>
      <c r="D179" s="32">
        <v>2.34</v>
      </c>
      <c r="E179" s="32">
        <v>2.34</v>
      </c>
      <c r="F179" s="32">
        <v>2.34</v>
      </c>
      <c r="G179" s="32">
        <v>2.34</v>
      </c>
      <c r="H179" s="32">
        <v>2.34</v>
      </c>
      <c r="I179" s="32">
        <v>2.34</v>
      </c>
      <c r="J179" s="32">
        <v>2.34</v>
      </c>
      <c r="K179" s="32">
        <v>2.34</v>
      </c>
      <c r="L179" s="32">
        <v>2.34</v>
      </c>
      <c r="M179" s="32">
        <v>2.34</v>
      </c>
      <c r="N179" s="32">
        <v>2.34</v>
      </c>
      <c r="O179" s="32">
        <v>2.34</v>
      </c>
      <c r="P179" s="32">
        <v>2.34</v>
      </c>
      <c r="Q179" s="32">
        <v>2.34</v>
      </c>
      <c r="R179" s="32">
        <v>2.34</v>
      </c>
      <c r="S179" s="32">
        <v>2.34</v>
      </c>
      <c r="T179" s="32">
        <v>2.34</v>
      </c>
      <c r="U179" s="32">
        <v>2.34</v>
      </c>
      <c r="V179" s="32">
        <v>2.34</v>
      </c>
      <c r="W179" s="7"/>
    </row>
    <row r="180" spans="1:23" ht="12" customHeight="1">
      <c r="A180" s="30"/>
      <c r="B180" s="31" t="s">
        <v>153</v>
      </c>
      <c r="C180" s="32">
        <v>1.56</v>
      </c>
      <c r="D180" s="32">
        <v>1.56</v>
      </c>
      <c r="E180" s="32">
        <v>1.56</v>
      </c>
      <c r="F180" s="32">
        <v>1.56</v>
      </c>
      <c r="G180" s="32">
        <v>1.56</v>
      </c>
      <c r="H180" s="32">
        <v>1.56</v>
      </c>
      <c r="I180" s="32">
        <v>1.56</v>
      </c>
      <c r="J180" s="32">
        <v>1.56</v>
      </c>
      <c r="K180" s="32">
        <v>1.56</v>
      </c>
      <c r="L180" s="32">
        <v>1.56</v>
      </c>
      <c r="M180" s="32">
        <v>1.56</v>
      </c>
      <c r="N180" s="32">
        <v>1.56</v>
      </c>
      <c r="O180" s="32">
        <v>1.56</v>
      </c>
      <c r="P180" s="32">
        <v>1.56</v>
      </c>
      <c r="Q180" s="32">
        <v>1.56</v>
      </c>
      <c r="R180" s="32">
        <v>1.56</v>
      </c>
      <c r="S180" s="32">
        <v>1.56</v>
      </c>
      <c r="T180" s="32">
        <v>1.56</v>
      </c>
      <c r="U180" s="32">
        <v>1.56</v>
      </c>
      <c r="V180" s="32">
        <v>1.56</v>
      </c>
      <c r="W180" s="7"/>
    </row>
    <row r="181" spans="1:23" ht="12" customHeight="1">
      <c r="A181" s="30"/>
      <c r="B181" s="31" t="s">
        <v>154</v>
      </c>
      <c r="C181" s="32">
        <v>0.66300000000000003</v>
      </c>
      <c r="D181" s="32">
        <v>0.66300000000000003</v>
      </c>
      <c r="E181" s="32">
        <v>0.66300000000000003</v>
      </c>
      <c r="F181" s="32">
        <v>0.66300000000000003</v>
      </c>
      <c r="G181" s="32">
        <v>0.66300000000000003</v>
      </c>
      <c r="H181" s="32">
        <v>0.66300000000000003</v>
      </c>
      <c r="I181" s="32">
        <v>0.66300000000000003</v>
      </c>
      <c r="J181" s="32">
        <v>0.66300000000000003</v>
      </c>
      <c r="K181" s="32">
        <v>0.66300000000000003</v>
      </c>
      <c r="L181" s="32">
        <v>0.66300000000000003</v>
      </c>
      <c r="M181" s="32">
        <v>0.66300000000000003</v>
      </c>
      <c r="N181" s="32">
        <v>0.66300000000000003</v>
      </c>
      <c r="O181" s="32">
        <v>0.66300000000000003</v>
      </c>
      <c r="P181" s="32">
        <v>0.66300000000000003</v>
      </c>
      <c r="Q181" s="32">
        <v>0.66300000000000003</v>
      </c>
      <c r="R181" s="32">
        <v>0.66300000000000003</v>
      </c>
      <c r="S181" s="32">
        <v>0.66300000000000003</v>
      </c>
      <c r="T181" s="32">
        <v>0.66300000000000003</v>
      </c>
      <c r="U181" s="32">
        <v>0.66300000000000003</v>
      </c>
      <c r="V181" s="32">
        <v>0.66300000000000003</v>
      </c>
      <c r="W181" s="7"/>
    </row>
    <row r="182" spans="1:23" ht="12" customHeight="1">
      <c r="A182" s="30"/>
      <c r="B182" s="31" t="s">
        <v>155</v>
      </c>
      <c r="C182" s="32">
        <v>16.5</v>
      </c>
      <c r="D182" s="32">
        <v>16.5</v>
      </c>
      <c r="E182" s="32">
        <v>16.5</v>
      </c>
      <c r="F182" s="32">
        <v>16.5</v>
      </c>
      <c r="G182" s="32">
        <v>16.5</v>
      </c>
      <c r="H182" s="32">
        <v>16.5</v>
      </c>
      <c r="I182" s="32">
        <v>16.5</v>
      </c>
      <c r="J182" s="32">
        <v>16.5</v>
      </c>
      <c r="K182" s="32">
        <v>16.5</v>
      </c>
      <c r="L182" s="32">
        <v>16.5</v>
      </c>
      <c r="M182" s="32">
        <v>16.5</v>
      </c>
      <c r="N182" s="32">
        <v>16.5</v>
      </c>
      <c r="O182" s="32">
        <v>16.5</v>
      </c>
      <c r="P182" s="32">
        <v>16.5</v>
      </c>
      <c r="Q182" s="32">
        <v>16.5</v>
      </c>
      <c r="R182" s="32">
        <v>16.5</v>
      </c>
      <c r="S182" s="32">
        <v>16.5</v>
      </c>
      <c r="T182" s="32">
        <v>16.5</v>
      </c>
      <c r="U182" s="32">
        <v>16.5</v>
      </c>
      <c r="V182" s="32">
        <v>16.5</v>
      </c>
      <c r="W182" s="7"/>
    </row>
    <row r="183" spans="1:23" ht="12" customHeight="1">
      <c r="A183" s="30"/>
      <c r="B183" s="31" t="s">
        <v>156</v>
      </c>
      <c r="C183" s="32">
        <v>16.5</v>
      </c>
      <c r="D183" s="32">
        <v>16.5</v>
      </c>
      <c r="E183" s="32">
        <v>16.5</v>
      </c>
      <c r="F183" s="32">
        <v>16.5</v>
      </c>
      <c r="G183" s="32">
        <v>16.5</v>
      </c>
      <c r="H183" s="32">
        <v>16.5</v>
      </c>
      <c r="I183" s="32">
        <v>16.5</v>
      </c>
      <c r="J183" s="32">
        <v>16.5</v>
      </c>
      <c r="K183" s="32">
        <v>16.5</v>
      </c>
      <c r="L183" s="32">
        <v>16.5</v>
      </c>
      <c r="M183" s="32">
        <v>16.5</v>
      </c>
      <c r="N183" s="32">
        <v>16.5</v>
      </c>
      <c r="O183" s="32">
        <v>16.5</v>
      </c>
      <c r="P183" s="32">
        <v>16.5</v>
      </c>
      <c r="Q183" s="32">
        <v>16.5</v>
      </c>
      <c r="R183" s="32">
        <v>16.5</v>
      </c>
      <c r="S183" s="32">
        <v>16.5</v>
      </c>
      <c r="T183" s="32">
        <v>16.5</v>
      </c>
      <c r="U183" s="32">
        <v>16.5</v>
      </c>
      <c r="V183" s="32">
        <v>16.5</v>
      </c>
      <c r="W183" s="7"/>
    </row>
    <row r="184" spans="1:23" ht="12" customHeight="1">
      <c r="A184" s="30"/>
      <c r="B184" s="31" t="s">
        <v>157</v>
      </c>
      <c r="C184" s="32">
        <v>16.5</v>
      </c>
      <c r="D184" s="32">
        <v>16.5</v>
      </c>
      <c r="E184" s="32">
        <v>16.5</v>
      </c>
      <c r="F184" s="32">
        <v>16.5</v>
      </c>
      <c r="G184" s="32">
        <v>16.5</v>
      </c>
      <c r="H184" s="32">
        <v>16.5</v>
      </c>
      <c r="I184" s="32">
        <v>16.5</v>
      </c>
      <c r="J184" s="32">
        <v>16.5</v>
      </c>
      <c r="K184" s="32">
        <v>16.5</v>
      </c>
      <c r="L184" s="32">
        <v>16.5</v>
      </c>
      <c r="M184" s="32">
        <v>16.5</v>
      </c>
      <c r="N184" s="32">
        <v>16.5</v>
      </c>
      <c r="O184" s="32">
        <v>16.5</v>
      </c>
      <c r="P184" s="32">
        <v>16.5</v>
      </c>
      <c r="Q184" s="32">
        <v>16.5</v>
      </c>
      <c r="R184" s="32">
        <v>16.5</v>
      </c>
      <c r="S184" s="32">
        <v>16.5</v>
      </c>
      <c r="T184" s="32">
        <v>16.5</v>
      </c>
      <c r="U184" s="32">
        <v>16.5</v>
      </c>
      <c r="V184" s="32">
        <v>16.5</v>
      </c>
      <c r="W184" s="7"/>
    </row>
    <row r="185" spans="1:23" ht="12" customHeight="1">
      <c r="A185" s="30"/>
      <c r="B185" s="31" t="s">
        <v>158</v>
      </c>
      <c r="C185" s="32">
        <v>7.0200000000000014</v>
      </c>
      <c r="D185" s="32">
        <v>7.0200000000000014</v>
      </c>
      <c r="E185" s="32">
        <v>7.0200000000000014</v>
      </c>
      <c r="F185" s="32">
        <v>7.0200000000000014</v>
      </c>
      <c r="G185" s="32">
        <v>7.0200000000000014</v>
      </c>
      <c r="H185" s="32">
        <v>7.0200000000000014</v>
      </c>
      <c r="I185" s="32">
        <v>7.0200000000000014</v>
      </c>
      <c r="J185" s="32">
        <v>7.0200000000000014</v>
      </c>
      <c r="K185" s="32">
        <v>7.0200000000000014</v>
      </c>
      <c r="L185" s="32">
        <v>7.0200000000000014</v>
      </c>
      <c r="M185" s="32">
        <v>7.0200000000000014</v>
      </c>
      <c r="N185" s="32">
        <v>7.0200000000000014</v>
      </c>
      <c r="O185" s="32">
        <v>7.0200000000000014</v>
      </c>
      <c r="P185" s="32">
        <v>7.0200000000000014</v>
      </c>
      <c r="Q185" s="32">
        <v>7.0200000000000014</v>
      </c>
      <c r="R185" s="32">
        <v>7.0200000000000014</v>
      </c>
      <c r="S185" s="32">
        <v>7.0200000000000014</v>
      </c>
      <c r="T185" s="32">
        <v>7.0200000000000014</v>
      </c>
      <c r="U185" s="32">
        <v>7.0200000000000014</v>
      </c>
      <c r="V185" s="32">
        <v>7.0200000000000014</v>
      </c>
      <c r="W185" s="7"/>
    </row>
    <row r="186" spans="1:23" ht="12" customHeight="1">
      <c r="A186" s="30"/>
      <c r="B186" s="31" t="s">
        <v>159</v>
      </c>
      <c r="C186" s="32">
        <v>16.588000000000001</v>
      </c>
      <c r="D186" s="32">
        <v>16.588000000000001</v>
      </c>
      <c r="E186" s="32">
        <v>16.588000000000001</v>
      </c>
      <c r="F186" s="32">
        <v>16.588000000000001</v>
      </c>
      <c r="G186" s="32">
        <v>16.588000000000001</v>
      </c>
      <c r="H186" s="32">
        <v>16.588000000000001</v>
      </c>
      <c r="I186" s="32">
        <v>16.588000000000001</v>
      </c>
      <c r="J186" s="32">
        <v>16.588000000000001</v>
      </c>
      <c r="K186" s="32">
        <v>16.588000000000001</v>
      </c>
      <c r="L186" s="32">
        <v>16.588000000000001</v>
      </c>
      <c r="M186" s="32">
        <v>16.588000000000001</v>
      </c>
      <c r="N186" s="32">
        <v>16.588000000000001</v>
      </c>
      <c r="O186" s="32">
        <v>16.588000000000001</v>
      </c>
      <c r="P186" s="32">
        <v>16.588000000000001</v>
      </c>
      <c r="Q186" s="32">
        <v>16.588000000000001</v>
      </c>
      <c r="R186" s="32">
        <v>16.588000000000001</v>
      </c>
      <c r="S186" s="32">
        <v>16.588000000000001</v>
      </c>
      <c r="T186" s="32">
        <v>16.588000000000001</v>
      </c>
      <c r="U186" s="32">
        <v>16.588000000000001</v>
      </c>
      <c r="V186" s="32">
        <v>16.588000000000001</v>
      </c>
      <c r="W186" s="7"/>
    </row>
    <row r="187" spans="1:23" ht="12" customHeight="1">
      <c r="A187" s="30"/>
      <c r="B187" s="31" t="s">
        <v>160</v>
      </c>
      <c r="C187" s="32">
        <v>2.5</v>
      </c>
      <c r="D187" s="32">
        <v>2.5</v>
      </c>
      <c r="E187" s="32">
        <v>2.5</v>
      </c>
      <c r="F187" s="32">
        <v>2.5</v>
      </c>
      <c r="G187" s="32">
        <v>2.5</v>
      </c>
      <c r="H187" s="32">
        <v>2.5</v>
      </c>
      <c r="I187" s="32">
        <v>2.5</v>
      </c>
      <c r="J187" s="32">
        <v>2.5</v>
      </c>
      <c r="K187" s="32">
        <v>2.5</v>
      </c>
      <c r="L187" s="32">
        <v>2.5</v>
      </c>
      <c r="M187" s="32">
        <v>2.5</v>
      </c>
      <c r="N187" s="32">
        <v>2.5</v>
      </c>
      <c r="O187" s="32">
        <v>2.5</v>
      </c>
      <c r="P187" s="32">
        <v>2.5</v>
      </c>
      <c r="Q187" s="32">
        <v>2.5</v>
      </c>
      <c r="R187" s="32">
        <v>2.5</v>
      </c>
      <c r="S187" s="32">
        <v>2.5</v>
      </c>
      <c r="T187" s="32">
        <v>2.5</v>
      </c>
      <c r="U187" s="32">
        <v>2.5</v>
      </c>
      <c r="V187" s="32">
        <v>2.5</v>
      </c>
      <c r="W187" s="7"/>
    </row>
    <row r="188" spans="1:23" ht="12" customHeight="1">
      <c r="A188" s="30"/>
      <c r="B188" s="31" t="s">
        <v>161</v>
      </c>
      <c r="C188" s="32">
        <v>17.138000000000002</v>
      </c>
      <c r="D188" s="32">
        <v>17.138000000000002</v>
      </c>
      <c r="E188" s="32">
        <v>17.138000000000002</v>
      </c>
      <c r="F188" s="32">
        <v>17.138000000000002</v>
      </c>
      <c r="G188" s="32">
        <v>17.138000000000002</v>
      </c>
      <c r="H188" s="32">
        <v>17.138000000000002</v>
      </c>
      <c r="I188" s="32">
        <v>17.138000000000002</v>
      </c>
      <c r="J188" s="32">
        <v>17.138000000000002</v>
      </c>
      <c r="K188" s="32">
        <v>17.138000000000002</v>
      </c>
      <c r="L188" s="32">
        <v>17.138000000000002</v>
      </c>
      <c r="M188" s="32">
        <v>17.138000000000002</v>
      </c>
      <c r="N188" s="32">
        <v>17.138000000000002</v>
      </c>
      <c r="O188" s="32">
        <v>17.138000000000002</v>
      </c>
      <c r="P188" s="32">
        <v>17.138000000000002</v>
      </c>
      <c r="Q188" s="32">
        <v>17.138000000000002</v>
      </c>
      <c r="R188" s="32">
        <v>17.138000000000002</v>
      </c>
      <c r="S188" s="32">
        <v>17.138000000000002</v>
      </c>
      <c r="T188" s="32">
        <v>17.138000000000002</v>
      </c>
      <c r="U188" s="32">
        <v>17.138000000000002</v>
      </c>
      <c r="V188" s="32">
        <v>17.138000000000002</v>
      </c>
      <c r="W188" s="7"/>
    </row>
    <row r="189" spans="1:23" ht="12" customHeight="1">
      <c r="A189" s="30"/>
      <c r="B189" s="31" t="s">
        <v>162</v>
      </c>
      <c r="C189" s="32">
        <v>32.174999999999997</v>
      </c>
      <c r="D189" s="32">
        <v>32.174999999999997</v>
      </c>
      <c r="E189" s="32">
        <v>32.174999999999997</v>
      </c>
      <c r="F189" s="32">
        <v>32.174999999999997</v>
      </c>
      <c r="G189" s="32">
        <v>32.174999999999997</v>
      </c>
      <c r="H189" s="32">
        <v>32.174999999999997</v>
      </c>
      <c r="I189" s="32">
        <v>32.174999999999997</v>
      </c>
      <c r="J189" s="32">
        <v>32.174999999999997</v>
      </c>
      <c r="K189" s="32">
        <v>32.174999999999997</v>
      </c>
      <c r="L189" s="32">
        <v>32.174999999999997</v>
      </c>
      <c r="M189" s="32">
        <v>32.174999999999997</v>
      </c>
      <c r="N189" s="32">
        <v>32.174999999999997</v>
      </c>
      <c r="O189" s="32">
        <v>32.174999999999997</v>
      </c>
      <c r="P189" s="32">
        <v>32.174999999999997</v>
      </c>
      <c r="Q189" s="32">
        <v>32.174999999999997</v>
      </c>
      <c r="R189" s="32">
        <v>32.174999999999997</v>
      </c>
      <c r="S189" s="32">
        <v>32.174999999999997</v>
      </c>
      <c r="T189" s="32">
        <v>32.174999999999997</v>
      </c>
      <c r="U189" s="32">
        <v>32.174999999999997</v>
      </c>
      <c r="V189" s="32">
        <v>32.174999999999997</v>
      </c>
      <c r="W189" s="7"/>
    </row>
    <row r="190" spans="1:23" ht="12" customHeight="1">
      <c r="A190" s="30"/>
      <c r="B190" s="31" t="s">
        <v>163</v>
      </c>
      <c r="C190" s="32">
        <v>0.52</v>
      </c>
      <c r="D190" s="32">
        <v>0.52</v>
      </c>
      <c r="E190" s="32">
        <v>0.52</v>
      </c>
      <c r="F190" s="32">
        <v>0.52</v>
      </c>
      <c r="G190" s="32">
        <v>0.52</v>
      </c>
      <c r="H190" s="32">
        <v>0.52</v>
      </c>
      <c r="I190" s="32">
        <v>0.52</v>
      </c>
      <c r="J190" s="32">
        <v>0.52</v>
      </c>
      <c r="K190" s="32">
        <v>0.52</v>
      </c>
      <c r="L190" s="32">
        <v>0.52</v>
      </c>
      <c r="M190" s="32">
        <v>0.52</v>
      </c>
      <c r="N190" s="32">
        <v>0.52</v>
      </c>
      <c r="O190" s="32">
        <v>0.52</v>
      </c>
      <c r="P190" s="32">
        <v>0.52</v>
      </c>
      <c r="Q190" s="32">
        <v>0.52</v>
      </c>
      <c r="R190" s="32">
        <v>0.52</v>
      </c>
      <c r="S190" s="32">
        <v>0.52</v>
      </c>
      <c r="T190" s="32">
        <v>0.52</v>
      </c>
      <c r="U190" s="32">
        <v>0.52</v>
      </c>
      <c r="V190" s="32">
        <v>0.52</v>
      </c>
      <c r="W190" s="7"/>
    </row>
    <row r="191" spans="1:23" ht="12" customHeight="1">
      <c r="A191" s="30"/>
      <c r="B191" s="31" t="s">
        <v>164</v>
      </c>
      <c r="C191" s="32">
        <v>96</v>
      </c>
      <c r="D191" s="32">
        <v>96</v>
      </c>
      <c r="E191" s="32">
        <v>96</v>
      </c>
      <c r="F191" s="32">
        <v>96</v>
      </c>
      <c r="G191" s="32">
        <v>96</v>
      </c>
      <c r="H191" s="32">
        <v>96</v>
      </c>
      <c r="I191" s="32">
        <v>96</v>
      </c>
      <c r="J191" s="32">
        <v>96</v>
      </c>
      <c r="K191" s="32">
        <v>96</v>
      </c>
      <c r="L191" s="32">
        <v>96</v>
      </c>
      <c r="M191" s="32">
        <v>96</v>
      </c>
      <c r="N191" s="32">
        <v>96</v>
      </c>
      <c r="O191" s="32">
        <v>96</v>
      </c>
      <c r="P191" s="32">
        <v>96</v>
      </c>
      <c r="Q191" s="32">
        <v>96</v>
      </c>
      <c r="R191" s="32">
        <v>96</v>
      </c>
      <c r="S191" s="32">
        <v>96</v>
      </c>
      <c r="T191" s="32">
        <v>96</v>
      </c>
      <c r="U191" s="32">
        <v>96</v>
      </c>
      <c r="V191" s="32">
        <v>96</v>
      </c>
      <c r="W191" s="7"/>
    </row>
    <row r="192" spans="1:23" ht="12" customHeight="1">
      <c r="A192" s="30"/>
      <c r="B192" s="31" t="s">
        <v>165</v>
      </c>
      <c r="C192" s="32">
        <v>0.54120000000000001</v>
      </c>
      <c r="D192" s="32">
        <v>0.54120000000000001</v>
      </c>
      <c r="E192" s="32">
        <v>0.54120000000000001</v>
      </c>
      <c r="F192" s="32">
        <v>0.54120000000000001</v>
      </c>
      <c r="G192" s="32">
        <v>0.54120000000000001</v>
      </c>
      <c r="H192" s="32">
        <v>0.54120000000000001</v>
      </c>
      <c r="I192" s="32">
        <v>0.54120000000000001</v>
      </c>
      <c r="J192" s="32">
        <v>0.54120000000000001</v>
      </c>
      <c r="K192" s="32">
        <v>0.54120000000000001</v>
      </c>
      <c r="L192" s="32">
        <v>0.54120000000000001</v>
      </c>
      <c r="M192" s="32">
        <v>0.54120000000000001</v>
      </c>
      <c r="N192" s="32">
        <v>0.54120000000000001</v>
      </c>
      <c r="O192" s="32">
        <v>0.54120000000000001</v>
      </c>
      <c r="P192" s="32">
        <v>0.54120000000000001</v>
      </c>
      <c r="Q192" s="32">
        <v>0.54120000000000001</v>
      </c>
      <c r="R192" s="32">
        <v>0.54120000000000001</v>
      </c>
      <c r="S192" s="32">
        <v>0.54120000000000001</v>
      </c>
      <c r="T192" s="32">
        <v>0.54120000000000001</v>
      </c>
      <c r="U192" s="32">
        <v>0.54120000000000001</v>
      </c>
      <c r="V192" s="32">
        <v>0.54120000000000001</v>
      </c>
      <c r="W192" s="7"/>
    </row>
    <row r="193" spans="1:23" ht="12" customHeight="1">
      <c r="A193" s="30"/>
      <c r="B193" s="31" t="s">
        <v>166</v>
      </c>
      <c r="C193" s="32">
        <v>0</v>
      </c>
      <c r="D193" s="32">
        <v>0</v>
      </c>
      <c r="E193" s="32">
        <v>0</v>
      </c>
      <c r="F193" s="32">
        <v>0</v>
      </c>
      <c r="G193" s="32">
        <v>0</v>
      </c>
      <c r="H193" s="32">
        <v>5.8999999999999986</v>
      </c>
      <c r="I193" s="32">
        <v>5.8999999999999986</v>
      </c>
      <c r="J193" s="32">
        <v>5.8999999999999986</v>
      </c>
      <c r="K193" s="32">
        <v>5.8999999999999986</v>
      </c>
      <c r="L193" s="32">
        <v>5.8999999999999986</v>
      </c>
      <c r="M193" s="32">
        <v>5.8999999999999986</v>
      </c>
      <c r="N193" s="32">
        <v>5.8999999999999986</v>
      </c>
      <c r="O193" s="32">
        <v>5.8999999999999986</v>
      </c>
      <c r="P193" s="32">
        <v>5.8999999999999986</v>
      </c>
      <c r="Q193" s="32">
        <v>5.8999999999999986</v>
      </c>
      <c r="R193" s="32">
        <v>5.8999999999999986</v>
      </c>
      <c r="S193" s="32">
        <v>5.8999999999999986</v>
      </c>
      <c r="T193" s="32">
        <v>5.8999999999999986</v>
      </c>
      <c r="U193" s="32">
        <v>5.8999999999999986</v>
      </c>
      <c r="V193" s="32">
        <v>5.8999999999999986</v>
      </c>
      <c r="W193" s="7"/>
    </row>
    <row r="194" spans="1:23" ht="12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7"/>
    </row>
    <row r="195" spans="1:23" ht="12" customHeight="1">
      <c r="A195" s="34" t="s">
        <v>167</v>
      </c>
      <c r="B195" s="35"/>
      <c r="C195" s="36">
        <f>C196</f>
        <v>-839.83</v>
      </c>
      <c r="D195" s="36">
        <f t="shared" ref="D195:V195" si="15">D196</f>
        <v>1.9999999999999998E-21</v>
      </c>
      <c r="E195" s="36">
        <f t="shared" si="15"/>
        <v>1.9999999999999998E-21</v>
      </c>
      <c r="F195" s="36">
        <f t="shared" si="15"/>
        <v>1.9999999999999998E-21</v>
      </c>
      <c r="G195" s="36">
        <f t="shared" si="15"/>
        <v>1.9999999999999998E-21</v>
      </c>
      <c r="H195" s="36">
        <f t="shared" si="15"/>
        <v>1.9999999999999998E-21</v>
      </c>
      <c r="I195" s="36">
        <f t="shared" si="15"/>
        <v>1.9999999999999998E-21</v>
      </c>
      <c r="J195" s="36">
        <f t="shared" si="15"/>
        <v>1.9999999999999998E-21</v>
      </c>
      <c r="K195" s="36">
        <f t="shared" si="15"/>
        <v>1.9999999999999998E-21</v>
      </c>
      <c r="L195" s="36">
        <f t="shared" si="15"/>
        <v>1.9999999999999998E-21</v>
      </c>
      <c r="M195" s="36">
        <f t="shared" si="15"/>
        <v>1.9999999999999998E-21</v>
      </c>
      <c r="N195" s="36">
        <f t="shared" si="15"/>
        <v>1.9999999999999998E-21</v>
      </c>
      <c r="O195" s="36">
        <f t="shared" si="15"/>
        <v>1.9999999999999998E-21</v>
      </c>
      <c r="P195" s="36">
        <f t="shared" si="15"/>
        <v>1.9999999999999998E-21</v>
      </c>
      <c r="Q195" s="36">
        <f t="shared" si="15"/>
        <v>1.9999999999999998E-21</v>
      </c>
      <c r="R195" s="36">
        <f t="shared" si="15"/>
        <v>1.9999999999999998E-21</v>
      </c>
      <c r="S195" s="36">
        <f t="shared" si="15"/>
        <v>1.9999999999999998E-21</v>
      </c>
      <c r="T195" s="36">
        <f t="shared" si="15"/>
        <v>1.9999999999999998E-21</v>
      </c>
      <c r="U195" s="36">
        <f t="shared" si="15"/>
        <v>1.9999999999999998E-21</v>
      </c>
      <c r="V195" s="36">
        <f t="shared" si="15"/>
        <v>1.9999999999999998E-21</v>
      </c>
      <c r="W195" s="7"/>
    </row>
    <row r="196" spans="1:23" ht="12" customHeight="1">
      <c r="A196" s="30"/>
      <c r="B196" s="31" t="s">
        <v>168</v>
      </c>
      <c r="C196" s="32">
        <v>-839.83</v>
      </c>
      <c r="D196" s="32">
        <v>1.9999999999999998E-21</v>
      </c>
      <c r="E196" s="32">
        <v>1.9999999999999998E-21</v>
      </c>
      <c r="F196" s="32">
        <v>1.9999999999999998E-21</v>
      </c>
      <c r="G196" s="32">
        <v>1.9999999999999998E-21</v>
      </c>
      <c r="H196" s="32">
        <v>1.9999999999999998E-21</v>
      </c>
      <c r="I196" s="32">
        <v>1.9999999999999998E-21</v>
      </c>
      <c r="J196" s="32">
        <v>1.9999999999999998E-21</v>
      </c>
      <c r="K196" s="32">
        <v>1.9999999999999998E-21</v>
      </c>
      <c r="L196" s="32">
        <v>1.9999999999999998E-21</v>
      </c>
      <c r="M196" s="32">
        <v>1.9999999999999998E-21</v>
      </c>
      <c r="N196" s="32">
        <v>1.9999999999999998E-21</v>
      </c>
      <c r="O196" s="32">
        <v>1.9999999999999998E-21</v>
      </c>
      <c r="P196" s="32">
        <v>1.9999999999999998E-21</v>
      </c>
      <c r="Q196" s="32">
        <v>1.9999999999999998E-21</v>
      </c>
      <c r="R196" s="32">
        <v>1.9999999999999998E-21</v>
      </c>
      <c r="S196" s="32">
        <v>1.9999999999999998E-21</v>
      </c>
      <c r="T196" s="32">
        <v>1.9999999999999998E-21</v>
      </c>
      <c r="U196" s="32">
        <v>1.9999999999999998E-21</v>
      </c>
      <c r="V196" s="32">
        <v>1.9999999999999998E-21</v>
      </c>
      <c r="W196" s="7"/>
    </row>
    <row r="197" spans="1:23" ht="12" customHeight="1">
      <c r="A197" s="30"/>
      <c r="B197" s="31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</row>
    <row r="198" spans="1:23" ht="12" customHeight="1" thickBot="1">
      <c r="A198" s="30"/>
      <c r="B198" s="3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7"/>
    </row>
    <row r="199" spans="1:23" ht="16.2" thickBot="1">
      <c r="A199" s="24" t="s">
        <v>169</v>
      </c>
      <c r="B199" s="25"/>
      <c r="C199" s="26">
        <f>SUM(C200:C320)</f>
        <v>7410.4293449999996</v>
      </c>
      <c r="D199" s="26">
        <f t="shared" ref="D199:V199" si="16">SUM(D200:D320)</f>
        <v>7522.4793449999997</v>
      </c>
      <c r="E199" s="26">
        <f t="shared" si="16"/>
        <v>7521.9293449999996</v>
      </c>
      <c r="F199" s="26">
        <f t="shared" si="16"/>
        <v>7446.0713449999994</v>
      </c>
      <c r="G199" s="26">
        <f t="shared" si="16"/>
        <v>6981.0713449999994</v>
      </c>
      <c r="H199" s="26">
        <f t="shared" si="16"/>
        <v>5701.4993450000002</v>
      </c>
      <c r="I199" s="26">
        <f t="shared" si="16"/>
        <v>5915.2493450000002</v>
      </c>
      <c r="J199" s="26">
        <f t="shared" si="16"/>
        <v>5915.2493450000002</v>
      </c>
      <c r="K199" s="26">
        <f t="shared" si="16"/>
        <v>5859.4798950000004</v>
      </c>
      <c r="L199" s="26">
        <f t="shared" si="16"/>
        <v>5844.9983950000005</v>
      </c>
      <c r="M199" s="26">
        <f t="shared" si="16"/>
        <v>4127.9623950000005</v>
      </c>
      <c r="N199" s="26">
        <f t="shared" si="16"/>
        <v>3999.8033450000003</v>
      </c>
      <c r="O199" s="26">
        <f t="shared" si="16"/>
        <v>3841.2858499999998</v>
      </c>
      <c r="P199" s="26">
        <f t="shared" si="16"/>
        <v>3616.9771999999998</v>
      </c>
      <c r="Q199" s="26">
        <f t="shared" si="16"/>
        <v>3616.6651999999999</v>
      </c>
      <c r="R199" s="26">
        <f t="shared" si="16"/>
        <v>3307.6651999999999</v>
      </c>
      <c r="S199" s="26">
        <f t="shared" si="16"/>
        <v>3255.6511999999998</v>
      </c>
      <c r="T199" s="26">
        <f t="shared" si="16"/>
        <v>3245.9618499999997</v>
      </c>
      <c r="U199" s="26">
        <f t="shared" si="16"/>
        <v>3240.6983499999997</v>
      </c>
      <c r="V199" s="26">
        <f t="shared" si="16"/>
        <v>3237.8708499999998</v>
      </c>
      <c r="W199" s="7"/>
    </row>
    <row r="200" spans="1:23" ht="12" customHeight="1">
      <c r="A200" s="30"/>
      <c r="B200" s="31" t="s">
        <v>170</v>
      </c>
      <c r="C200" s="32">
        <v>1.92</v>
      </c>
      <c r="D200" s="32">
        <v>1.92</v>
      </c>
      <c r="E200" s="32">
        <v>1.92</v>
      </c>
      <c r="F200" s="32">
        <v>1.92</v>
      </c>
      <c r="G200" s="32">
        <v>1.92</v>
      </c>
      <c r="H200" s="32">
        <v>1.92</v>
      </c>
      <c r="I200" s="32">
        <v>1.92</v>
      </c>
      <c r="J200" s="32">
        <v>1.92</v>
      </c>
      <c r="K200" s="32">
        <v>1.92</v>
      </c>
      <c r="L200" s="32">
        <v>1.92</v>
      </c>
      <c r="M200" s="32">
        <v>1.92</v>
      </c>
      <c r="N200" s="32">
        <v>1.92</v>
      </c>
      <c r="O200" s="32">
        <v>1.92</v>
      </c>
      <c r="P200" s="32">
        <v>1.92</v>
      </c>
      <c r="Q200" s="32">
        <v>1.92</v>
      </c>
      <c r="R200" s="32">
        <v>1.92</v>
      </c>
      <c r="S200" s="32">
        <v>1.92</v>
      </c>
      <c r="T200" s="32">
        <v>1.92</v>
      </c>
      <c r="U200" s="32">
        <v>1.92</v>
      </c>
      <c r="V200" s="32">
        <v>1.92</v>
      </c>
      <c r="W200" s="7"/>
    </row>
    <row r="201" spans="1:23" ht="12" customHeight="1">
      <c r="A201" s="30"/>
      <c r="B201" s="31" t="s">
        <v>171</v>
      </c>
      <c r="C201" s="32">
        <v>9.009999999999998</v>
      </c>
      <c r="D201" s="32">
        <v>9.009999999999998</v>
      </c>
      <c r="E201" s="32">
        <v>9.009999999999998</v>
      </c>
      <c r="F201" s="32">
        <v>9.009999999999998</v>
      </c>
      <c r="G201" s="32">
        <v>9.009999999999998</v>
      </c>
      <c r="H201" s="32">
        <v>9.009999999999998</v>
      </c>
      <c r="I201" s="32">
        <v>9.009999999999998</v>
      </c>
      <c r="J201" s="32">
        <v>9.009999999999998</v>
      </c>
      <c r="K201" s="32">
        <v>9.009999999999998</v>
      </c>
      <c r="L201" s="32">
        <v>9.009999999999998</v>
      </c>
      <c r="M201" s="32">
        <v>9.009999999999998</v>
      </c>
      <c r="N201" s="32">
        <v>9.009999999999998</v>
      </c>
      <c r="O201" s="32">
        <v>9.009999999999998</v>
      </c>
      <c r="P201" s="32">
        <v>9.009999999999998</v>
      </c>
      <c r="Q201" s="32">
        <v>9.009999999999998</v>
      </c>
      <c r="R201" s="32">
        <v>9.009999999999998</v>
      </c>
      <c r="S201" s="32">
        <v>9.009999999999998</v>
      </c>
      <c r="T201" s="32">
        <v>9.009999999999998</v>
      </c>
      <c r="U201" s="32">
        <v>9.009999999999998</v>
      </c>
      <c r="V201" s="32">
        <v>9.009999999999998</v>
      </c>
      <c r="W201" s="7"/>
    </row>
    <row r="202" spans="1:23" ht="12" customHeight="1">
      <c r="A202" s="30"/>
      <c r="B202" s="31" t="s">
        <v>172</v>
      </c>
      <c r="C202" s="32">
        <v>0.24</v>
      </c>
      <c r="D202" s="32">
        <v>0.24</v>
      </c>
      <c r="E202" s="32">
        <v>0.24</v>
      </c>
      <c r="F202" s="32">
        <v>0.24</v>
      </c>
      <c r="G202" s="32">
        <v>0.24</v>
      </c>
      <c r="H202" s="32">
        <v>0.24</v>
      </c>
      <c r="I202" s="32">
        <v>0.24</v>
      </c>
      <c r="J202" s="32">
        <v>0.24</v>
      </c>
      <c r="K202" s="32">
        <v>0.24</v>
      </c>
      <c r="L202" s="32">
        <v>0.24</v>
      </c>
      <c r="M202" s="32">
        <v>0.24</v>
      </c>
      <c r="N202" s="32">
        <v>0.24</v>
      </c>
      <c r="O202" s="32">
        <v>0.24</v>
      </c>
      <c r="P202" s="32">
        <v>0.24</v>
      </c>
      <c r="Q202" s="32">
        <v>0.24</v>
      </c>
      <c r="R202" s="32">
        <v>0.24</v>
      </c>
      <c r="S202" s="32">
        <v>0.24</v>
      </c>
      <c r="T202" s="32">
        <v>0.24</v>
      </c>
      <c r="U202" s="32">
        <v>0.24</v>
      </c>
      <c r="V202" s="32">
        <v>0.24</v>
      </c>
      <c r="W202" s="7"/>
    </row>
    <row r="203" spans="1:23" ht="12" customHeight="1">
      <c r="A203" s="30"/>
      <c r="B203" s="31" t="s">
        <v>173</v>
      </c>
      <c r="C203" s="32">
        <v>9.7384000000000004</v>
      </c>
      <c r="D203" s="32">
        <v>9.7384000000000004</v>
      </c>
      <c r="E203" s="32">
        <v>9.7384000000000004</v>
      </c>
      <c r="F203" s="32">
        <v>9.7384000000000004</v>
      </c>
      <c r="G203" s="32">
        <v>9.7384000000000004</v>
      </c>
      <c r="H203" s="32">
        <v>9.7384000000000004</v>
      </c>
      <c r="I203" s="32">
        <v>9.7384000000000004</v>
      </c>
      <c r="J203" s="32">
        <v>9.7384000000000004</v>
      </c>
      <c r="K203" s="32">
        <v>9.7384000000000004</v>
      </c>
      <c r="L203" s="32">
        <v>9.7384000000000004</v>
      </c>
      <c r="M203" s="32">
        <v>9.7384000000000004</v>
      </c>
      <c r="N203" s="32">
        <v>9.7384000000000004</v>
      </c>
      <c r="O203" s="32">
        <v>9.7384000000000004</v>
      </c>
      <c r="P203" s="32">
        <v>9.7384000000000004</v>
      </c>
      <c r="Q203" s="32">
        <v>9.7384000000000004</v>
      </c>
      <c r="R203" s="32">
        <v>9.7384000000000004</v>
      </c>
      <c r="S203" s="32">
        <v>9.7384000000000004</v>
      </c>
      <c r="T203" s="32">
        <v>9.7384000000000004</v>
      </c>
      <c r="U203" s="32">
        <v>9.7384000000000004</v>
      </c>
      <c r="V203" s="32">
        <v>9.7384000000000004</v>
      </c>
      <c r="W203" s="7"/>
    </row>
    <row r="204" spans="1:23" ht="12" customHeight="1">
      <c r="A204" s="30"/>
      <c r="B204" s="31" t="s">
        <v>174</v>
      </c>
      <c r="C204" s="32">
        <v>9.2720000000000002</v>
      </c>
      <c r="D204" s="32">
        <v>9.2720000000000002</v>
      </c>
      <c r="E204" s="32">
        <v>9.2720000000000002</v>
      </c>
      <c r="F204" s="32">
        <v>9.2720000000000002</v>
      </c>
      <c r="G204" s="32">
        <v>9.2720000000000002</v>
      </c>
      <c r="H204" s="32">
        <v>9.2720000000000002</v>
      </c>
      <c r="I204" s="32">
        <v>9.2720000000000002</v>
      </c>
      <c r="J204" s="32">
        <v>9.2720000000000002</v>
      </c>
      <c r="K204" s="32">
        <v>9.2720000000000002</v>
      </c>
      <c r="L204" s="32">
        <v>9.2720000000000002</v>
      </c>
      <c r="M204" s="32">
        <v>9.2720000000000002</v>
      </c>
      <c r="N204" s="32">
        <v>9.2720000000000002</v>
      </c>
      <c r="O204" s="32">
        <v>9.2720000000000002</v>
      </c>
      <c r="P204" s="32">
        <v>9.2720000000000002</v>
      </c>
      <c r="Q204" s="32">
        <v>9.2720000000000002</v>
      </c>
      <c r="R204" s="32">
        <v>9.2720000000000002</v>
      </c>
      <c r="S204" s="32">
        <v>9.2720000000000002</v>
      </c>
      <c r="T204" s="32">
        <v>9.2720000000000002</v>
      </c>
      <c r="U204" s="32">
        <v>9.2720000000000002</v>
      </c>
      <c r="V204" s="32">
        <v>9.2720000000000002</v>
      </c>
      <c r="W204" s="7"/>
    </row>
    <row r="205" spans="1:23" ht="12" customHeight="1">
      <c r="A205" s="30"/>
      <c r="B205" s="31" t="s">
        <v>175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  <c r="H205" s="32">
        <v>35</v>
      </c>
      <c r="I205" s="32">
        <v>35</v>
      </c>
      <c r="J205" s="32">
        <v>35</v>
      </c>
      <c r="K205" s="32">
        <v>35</v>
      </c>
      <c r="L205" s="32">
        <v>35</v>
      </c>
      <c r="M205" s="32">
        <v>35</v>
      </c>
      <c r="N205" s="32">
        <v>35</v>
      </c>
      <c r="O205" s="32">
        <v>35</v>
      </c>
      <c r="P205" s="32">
        <v>35</v>
      </c>
      <c r="Q205" s="32">
        <v>35</v>
      </c>
      <c r="R205" s="32">
        <v>35</v>
      </c>
      <c r="S205" s="32">
        <v>35</v>
      </c>
      <c r="T205" s="32">
        <v>35</v>
      </c>
      <c r="U205" s="32">
        <v>35</v>
      </c>
      <c r="V205" s="32">
        <v>35</v>
      </c>
      <c r="W205" s="7"/>
    </row>
    <row r="206" spans="1:23" ht="12" customHeight="1">
      <c r="A206" s="30"/>
      <c r="B206" s="31" t="s">
        <v>176</v>
      </c>
      <c r="C206" s="32">
        <v>0</v>
      </c>
      <c r="D206" s="32">
        <v>0</v>
      </c>
      <c r="E206" s="32">
        <v>0</v>
      </c>
      <c r="F206" s="32">
        <v>0</v>
      </c>
      <c r="G206" s="32">
        <v>500</v>
      </c>
      <c r="H206" s="32">
        <v>500</v>
      </c>
      <c r="I206" s="32">
        <v>500</v>
      </c>
      <c r="J206" s="32">
        <v>500</v>
      </c>
      <c r="K206" s="32">
        <v>500</v>
      </c>
      <c r="L206" s="32">
        <v>500</v>
      </c>
      <c r="M206" s="32">
        <v>500</v>
      </c>
      <c r="N206" s="32">
        <v>500</v>
      </c>
      <c r="O206" s="32">
        <v>500</v>
      </c>
      <c r="P206" s="32">
        <v>500</v>
      </c>
      <c r="Q206" s="32">
        <v>500</v>
      </c>
      <c r="R206" s="32">
        <v>500</v>
      </c>
      <c r="S206" s="32">
        <v>500</v>
      </c>
      <c r="T206" s="32">
        <v>500</v>
      </c>
      <c r="U206" s="32">
        <v>500</v>
      </c>
      <c r="V206" s="32">
        <v>500</v>
      </c>
      <c r="W206" s="7"/>
    </row>
    <row r="207" spans="1:23" ht="12" customHeight="1">
      <c r="A207" s="30"/>
      <c r="B207" s="31" t="s">
        <v>177</v>
      </c>
      <c r="C207" s="32">
        <v>19.799999999999997</v>
      </c>
      <c r="D207" s="32">
        <v>19.799999999999997</v>
      </c>
      <c r="E207" s="32">
        <v>19.799999999999997</v>
      </c>
      <c r="F207" s="32">
        <v>19.799999999999997</v>
      </c>
      <c r="G207" s="32">
        <v>19.799999999999997</v>
      </c>
      <c r="H207" s="32">
        <v>19.799999999999997</v>
      </c>
      <c r="I207" s="32">
        <v>19.799999999999997</v>
      </c>
      <c r="J207" s="32">
        <v>19.799999999999997</v>
      </c>
      <c r="K207" s="32">
        <v>19.799999999999997</v>
      </c>
      <c r="L207" s="32">
        <v>19.799999999999997</v>
      </c>
      <c r="M207" s="32">
        <v>19.799999999999997</v>
      </c>
      <c r="N207" s="32">
        <v>19.799999999999997</v>
      </c>
      <c r="O207" s="32">
        <v>19.799999999999997</v>
      </c>
      <c r="P207" s="32">
        <v>19.799999999999997</v>
      </c>
      <c r="Q207" s="32">
        <v>19.799999999999997</v>
      </c>
      <c r="R207" s="32">
        <v>19.799999999999997</v>
      </c>
      <c r="S207" s="32">
        <v>19.799999999999997</v>
      </c>
      <c r="T207" s="32">
        <v>19.799999999999997</v>
      </c>
      <c r="U207" s="32">
        <v>19.799999999999997</v>
      </c>
      <c r="V207" s="32">
        <v>19.799999999999997</v>
      </c>
      <c r="W207" s="7"/>
    </row>
    <row r="208" spans="1:23" ht="12" customHeight="1">
      <c r="A208" s="30"/>
      <c r="B208" s="31" t="s">
        <v>178</v>
      </c>
      <c r="C208" s="32">
        <v>0</v>
      </c>
      <c r="D208" s="32">
        <v>112.04999999999998</v>
      </c>
      <c r="E208" s="32">
        <v>112.04999999999998</v>
      </c>
      <c r="F208" s="32">
        <v>112.04999999999998</v>
      </c>
      <c r="G208" s="32">
        <v>112.04999999999998</v>
      </c>
      <c r="H208" s="32">
        <v>112.04999999999998</v>
      </c>
      <c r="I208" s="32">
        <v>112.04999999999998</v>
      </c>
      <c r="J208" s="32">
        <v>112.04999999999998</v>
      </c>
      <c r="K208" s="32">
        <v>112.04999999999998</v>
      </c>
      <c r="L208" s="32">
        <v>112.04999999999998</v>
      </c>
      <c r="M208" s="32">
        <v>112.04999999999998</v>
      </c>
      <c r="N208" s="32">
        <v>112.04999999999998</v>
      </c>
      <c r="O208" s="32">
        <v>112.04999999999998</v>
      </c>
      <c r="P208" s="32">
        <v>112.04999999999998</v>
      </c>
      <c r="Q208" s="32">
        <v>112.04999999999998</v>
      </c>
      <c r="R208" s="32">
        <v>112.04999999999998</v>
      </c>
      <c r="S208" s="32">
        <v>112.04999999999998</v>
      </c>
      <c r="T208" s="32">
        <v>112.04999999999998</v>
      </c>
      <c r="U208" s="32">
        <v>112.04999999999998</v>
      </c>
      <c r="V208" s="32">
        <v>112.04999999999998</v>
      </c>
      <c r="W208" s="7"/>
    </row>
    <row r="209" spans="1:23" ht="12" customHeight="1">
      <c r="A209" s="30"/>
      <c r="B209" s="31" t="s">
        <v>179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646.87499999999989</v>
      </c>
      <c r="I209" s="32">
        <v>646.87499999999989</v>
      </c>
      <c r="J209" s="32">
        <v>646.87499999999989</v>
      </c>
      <c r="K209" s="32">
        <v>646.87499999999989</v>
      </c>
      <c r="L209" s="32">
        <v>646.87499999999989</v>
      </c>
      <c r="M209" s="32">
        <v>646.87499999999989</v>
      </c>
      <c r="N209" s="32">
        <v>646.87499999999989</v>
      </c>
      <c r="O209" s="32">
        <v>646.87499999999989</v>
      </c>
      <c r="P209" s="32">
        <v>646.87499999999989</v>
      </c>
      <c r="Q209" s="32">
        <v>646.87499999999989</v>
      </c>
      <c r="R209" s="32">
        <v>646.87499999999989</v>
      </c>
      <c r="S209" s="32">
        <v>646.87499999999989</v>
      </c>
      <c r="T209" s="32">
        <v>646.87499999999989</v>
      </c>
      <c r="U209" s="32">
        <v>646.87499999999989</v>
      </c>
      <c r="V209" s="32">
        <v>646.87499999999989</v>
      </c>
      <c r="W209" s="7"/>
    </row>
    <row r="210" spans="1:23" ht="12" customHeight="1">
      <c r="A210" s="30"/>
      <c r="B210" s="31" t="s">
        <v>180</v>
      </c>
      <c r="C210" s="32">
        <v>0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213.75</v>
      </c>
      <c r="J210" s="32">
        <v>213.75</v>
      </c>
      <c r="K210" s="32">
        <v>213.75</v>
      </c>
      <c r="L210" s="32">
        <v>213.75</v>
      </c>
      <c r="M210" s="32">
        <v>213.75</v>
      </c>
      <c r="N210" s="32">
        <v>213.75</v>
      </c>
      <c r="O210" s="32">
        <v>213.75</v>
      </c>
      <c r="P210" s="32">
        <v>213.75</v>
      </c>
      <c r="Q210" s="32">
        <v>213.75</v>
      </c>
      <c r="R210" s="32">
        <v>213.75</v>
      </c>
      <c r="S210" s="32">
        <v>213.75</v>
      </c>
      <c r="T210" s="32">
        <v>213.75</v>
      </c>
      <c r="U210" s="32">
        <v>213.75</v>
      </c>
      <c r="V210" s="32">
        <v>213.75</v>
      </c>
      <c r="W210" s="7"/>
    </row>
    <row r="211" spans="1:23" ht="12" customHeight="1">
      <c r="A211" s="30"/>
      <c r="B211" s="31" t="s">
        <v>181</v>
      </c>
      <c r="C211" s="32">
        <v>89.999999999999986</v>
      </c>
      <c r="D211" s="32">
        <v>89.999999999999986</v>
      </c>
      <c r="E211" s="32">
        <v>89.999999999999986</v>
      </c>
      <c r="F211" s="32">
        <v>89.999999999999986</v>
      </c>
      <c r="G211" s="32">
        <v>89.999999999999986</v>
      </c>
      <c r="H211" s="32">
        <v>89.999999999999986</v>
      </c>
      <c r="I211" s="32">
        <v>89.999999999999986</v>
      </c>
      <c r="J211" s="32">
        <v>89.999999999999986</v>
      </c>
      <c r="K211" s="32">
        <v>89.999999999999986</v>
      </c>
      <c r="L211" s="32">
        <v>89.999999999999986</v>
      </c>
      <c r="M211" s="32">
        <v>89.999999999999986</v>
      </c>
      <c r="N211" s="32">
        <v>89.999999999999986</v>
      </c>
      <c r="O211" s="32">
        <v>89.999999999999986</v>
      </c>
      <c r="P211" s="32">
        <v>89.999999999999986</v>
      </c>
      <c r="Q211" s="32">
        <v>89.999999999999986</v>
      </c>
      <c r="R211" s="32">
        <v>89.999999999999986</v>
      </c>
      <c r="S211" s="32">
        <v>89.999999999999986</v>
      </c>
      <c r="T211" s="32">
        <v>89.999999999999986</v>
      </c>
      <c r="U211" s="32">
        <v>89.999999999999986</v>
      </c>
      <c r="V211" s="32">
        <v>89.999999999999986</v>
      </c>
      <c r="W211" s="7"/>
    </row>
    <row r="212" spans="1:23" ht="12" customHeight="1">
      <c r="A212" s="30"/>
      <c r="B212" s="31" t="s">
        <v>182</v>
      </c>
      <c r="C212" s="32">
        <v>63</v>
      </c>
      <c r="D212" s="32">
        <v>63</v>
      </c>
      <c r="E212" s="32">
        <v>63</v>
      </c>
      <c r="F212" s="32">
        <v>63</v>
      </c>
      <c r="G212" s="32">
        <v>63</v>
      </c>
      <c r="H212" s="32">
        <v>63</v>
      </c>
      <c r="I212" s="32">
        <v>63</v>
      </c>
      <c r="J212" s="32">
        <v>63</v>
      </c>
      <c r="K212" s="32">
        <v>63</v>
      </c>
      <c r="L212" s="32">
        <v>63</v>
      </c>
      <c r="M212" s="32">
        <v>63</v>
      </c>
      <c r="N212" s="32">
        <v>63</v>
      </c>
      <c r="O212" s="32">
        <v>63</v>
      </c>
      <c r="P212" s="32">
        <v>63</v>
      </c>
      <c r="Q212" s="32">
        <v>63</v>
      </c>
      <c r="R212" s="32">
        <v>63</v>
      </c>
      <c r="S212" s="32">
        <v>63</v>
      </c>
      <c r="T212" s="32">
        <v>63</v>
      </c>
      <c r="U212" s="32">
        <v>63</v>
      </c>
      <c r="V212" s="32">
        <v>63</v>
      </c>
      <c r="W212" s="7"/>
    </row>
    <row r="213" spans="1:23" ht="12" customHeight="1">
      <c r="A213" s="30"/>
      <c r="B213" s="31" t="s">
        <v>183</v>
      </c>
      <c r="C213" s="32">
        <v>117</v>
      </c>
      <c r="D213" s="32">
        <v>117</v>
      </c>
      <c r="E213" s="32">
        <v>117</v>
      </c>
      <c r="F213" s="32">
        <v>117</v>
      </c>
      <c r="G213" s="32">
        <v>117</v>
      </c>
      <c r="H213" s="32">
        <v>117</v>
      </c>
      <c r="I213" s="32">
        <v>117</v>
      </c>
      <c r="J213" s="32">
        <v>117</v>
      </c>
      <c r="K213" s="32">
        <v>117</v>
      </c>
      <c r="L213" s="32">
        <v>117</v>
      </c>
      <c r="M213" s="32">
        <v>117</v>
      </c>
      <c r="N213" s="32">
        <v>117</v>
      </c>
      <c r="O213" s="32">
        <v>117</v>
      </c>
      <c r="P213" s="32">
        <v>117</v>
      </c>
      <c r="Q213" s="32">
        <v>117</v>
      </c>
      <c r="R213" s="32">
        <v>117</v>
      </c>
      <c r="S213" s="32">
        <v>117</v>
      </c>
      <c r="T213" s="32">
        <v>117</v>
      </c>
      <c r="U213" s="32">
        <v>117</v>
      </c>
      <c r="V213" s="32">
        <v>117</v>
      </c>
      <c r="W213" s="7"/>
    </row>
    <row r="214" spans="1:23" ht="12" customHeight="1">
      <c r="A214" s="30"/>
      <c r="B214" s="31" t="s">
        <v>184</v>
      </c>
      <c r="C214" s="32">
        <v>67.5</v>
      </c>
      <c r="D214" s="32">
        <v>67.5</v>
      </c>
      <c r="E214" s="32">
        <v>67.5</v>
      </c>
      <c r="F214" s="32">
        <v>67.5</v>
      </c>
      <c r="G214" s="32">
        <v>67.5</v>
      </c>
      <c r="H214" s="32">
        <v>67.5</v>
      </c>
      <c r="I214" s="32">
        <v>67.5</v>
      </c>
      <c r="J214" s="32">
        <v>67.5</v>
      </c>
      <c r="K214" s="32">
        <v>67.5</v>
      </c>
      <c r="L214" s="32">
        <v>67.5</v>
      </c>
      <c r="M214" s="32">
        <v>67.5</v>
      </c>
      <c r="N214" s="32">
        <v>67.5</v>
      </c>
      <c r="O214" s="32">
        <v>67.5</v>
      </c>
      <c r="P214" s="32">
        <v>67.5</v>
      </c>
      <c r="Q214" s="32">
        <v>67.5</v>
      </c>
      <c r="R214" s="32">
        <v>67.5</v>
      </c>
      <c r="S214" s="32">
        <v>67.5</v>
      </c>
      <c r="T214" s="32">
        <v>67.5</v>
      </c>
      <c r="U214" s="32">
        <v>67.5</v>
      </c>
      <c r="V214" s="32">
        <v>67.5</v>
      </c>
      <c r="W214" s="7"/>
    </row>
    <row r="215" spans="1:23" ht="12" customHeight="1">
      <c r="A215" s="30"/>
      <c r="B215" s="31" t="s">
        <v>185</v>
      </c>
      <c r="C215" s="32">
        <v>0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7"/>
    </row>
    <row r="216" spans="1:23" ht="12" customHeight="1">
      <c r="A216" s="30"/>
      <c r="B216" s="31" t="s">
        <v>186</v>
      </c>
      <c r="C216" s="32">
        <v>153.46199999999999</v>
      </c>
      <c r="D216" s="32">
        <v>153.46199999999999</v>
      </c>
      <c r="E216" s="32">
        <v>153.46199999999999</v>
      </c>
      <c r="F216" s="32">
        <v>153.46199999999999</v>
      </c>
      <c r="G216" s="32">
        <v>153.46199999999999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7"/>
    </row>
    <row r="217" spans="1:23" ht="12" customHeight="1">
      <c r="A217" s="30"/>
      <c r="B217" s="31" t="s">
        <v>187</v>
      </c>
      <c r="C217" s="32">
        <v>148.47200000000001</v>
      </c>
      <c r="D217" s="32">
        <v>148.47200000000001</v>
      </c>
      <c r="E217" s="32">
        <v>148.47200000000001</v>
      </c>
      <c r="F217" s="32">
        <v>148.47200000000001</v>
      </c>
      <c r="G217" s="32">
        <v>148.47200000000001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7"/>
    </row>
    <row r="218" spans="1:23" ht="12" customHeight="1">
      <c r="A218" s="30"/>
      <c r="B218" s="31" t="s">
        <v>188</v>
      </c>
      <c r="C218" s="32">
        <v>49.5</v>
      </c>
      <c r="D218" s="32">
        <v>49.5</v>
      </c>
      <c r="E218" s="32">
        <v>49.5</v>
      </c>
      <c r="F218" s="32">
        <v>49.5</v>
      </c>
      <c r="G218" s="32">
        <v>49.5</v>
      </c>
      <c r="H218" s="32">
        <v>49.5</v>
      </c>
      <c r="I218" s="32">
        <v>49.5</v>
      </c>
      <c r="J218" s="32">
        <v>49.5</v>
      </c>
      <c r="K218" s="32">
        <v>49.5</v>
      </c>
      <c r="L218" s="32">
        <v>49.5</v>
      </c>
      <c r="M218" s="32">
        <v>49.5</v>
      </c>
      <c r="N218" s="32">
        <v>49.5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7"/>
    </row>
    <row r="219" spans="1:23" ht="12" customHeight="1">
      <c r="A219" s="30"/>
      <c r="B219" s="31" t="s">
        <v>189</v>
      </c>
      <c r="C219" s="32">
        <v>0.42900000000000005</v>
      </c>
      <c r="D219" s="32">
        <v>0.42900000000000005</v>
      </c>
      <c r="E219" s="32">
        <v>0.42900000000000005</v>
      </c>
      <c r="F219" s="32">
        <v>0.42900000000000005</v>
      </c>
      <c r="G219" s="32">
        <v>0.42900000000000005</v>
      </c>
      <c r="H219" s="32">
        <v>0.42900000000000005</v>
      </c>
      <c r="I219" s="32">
        <v>0.42900000000000005</v>
      </c>
      <c r="J219" s="32">
        <v>0.42900000000000005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7"/>
    </row>
    <row r="220" spans="1:23" ht="12" customHeight="1">
      <c r="A220" s="30"/>
      <c r="B220" s="31" t="s">
        <v>190</v>
      </c>
      <c r="C220" s="32">
        <v>5.1094999999999997</v>
      </c>
      <c r="D220" s="32">
        <v>5.1094999999999997</v>
      </c>
      <c r="E220" s="32">
        <v>5.1094999999999997</v>
      </c>
      <c r="F220" s="32">
        <v>5.1094999999999997</v>
      </c>
      <c r="G220" s="32">
        <v>5.1094999999999997</v>
      </c>
      <c r="H220" s="32">
        <v>5.1094999999999997</v>
      </c>
      <c r="I220" s="32">
        <v>5.1094999999999997</v>
      </c>
      <c r="J220" s="32">
        <v>5.1094999999999997</v>
      </c>
      <c r="K220" s="32">
        <v>5.1094999999999997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7"/>
    </row>
    <row r="221" spans="1:23" ht="12" customHeight="1">
      <c r="A221" s="30"/>
      <c r="B221" s="31" t="s">
        <v>191</v>
      </c>
      <c r="C221" s="32">
        <v>15.735500000000002</v>
      </c>
      <c r="D221" s="32">
        <v>15.735500000000002</v>
      </c>
      <c r="E221" s="32">
        <v>15.735500000000002</v>
      </c>
      <c r="F221" s="32">
        <v>15.735500000000002</v>
      </c>
      <c r="G221" s="32">
        <v>15.735500000000002</v>
      </c>
      <c r="H221" s="32">
        <v>15.735500000000002</v>
      </c>
      <c r="I221" s="32">
        <v>15.735500000000002</v>
      </c>
      <c r="J221" s="32">
        <v>15.735500000000002</v>
      </c>
      <c r="K221" s="32">
        <v>15.735500000000002</v>
      </c>
      <c r="L221" s="32">
        <v>15.735500000000002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7"/>
    </row>
    <row r="222" spans="1:23" ht="12" customHeight="1">
      <c r="A222" s="30"/>
      <c r="B222" s="31" t="s">
        <v>192</v>
      </c>
      <c r="C222" s="32">
        <v>1.3255000000000001</v>
      </c>
      <c r="D222" s="32">
        <v>1.3255000000000001</v>
      </c>
      <c r="E222" s="32">
        <v>1.3255000000000001</v>
      </c>
      <c r="F222" s="32">
        <v>1.3255000000000001</v>
      </c>
      <c r="G222" s="32">
        <v>1.3255000000000001</v>
      </c>
      <c r="H222" s="32">
        <v>1.3255000000000001</v>
      </c>
      <c r="I222" s="32">
        <v>1.3255000000000001</v>
      </c>
      <c r="J222" s="32">
        <v>1.3255000000000001</v>
      </c>
      <c r="K222" s="32">
        <v>1.3255000000000001</v>
      </c>
      <c r="L222" s="32">
        <v>1.3255000000000001</v>
      </c>
      <c r="M222" s="32">
        <v>1.3255000000000001</v>
      </c>
      <c r="N222" s="32">
        <v>0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7"/>
    </row>
    <row r="223" spans="1:23" ht="12" customHeight="1">
      <c r="A223" s="30"/>
      <c r="B223" s="31" t="s">
        <v>193</v>
      </c>
      <c r="C223" s="32">
        <v>9.3719999999999999</v>
      </c>
      <c r="D223" s="32">
        <v>9.3719999999999999</v>
      </c>
      <c r="E223" s="32">
        <v>9.3719999999999999</v>
      </c>
      <c r="F223" s="32">
        <v>9.3719999999999999</v>
      </c>
      <c r="G223" s="32">
        <v>9.3719999999999999</v>
      </c>
      <c r="H223" s="32">
        <v>9.3719999999999999</v>
      </c>
      <c r="I223" s="32">
        <v>9.3719999999999999</v>
      </c>
      <c r="J223" s="32">
        <v>9.3719999999999999</v>
      </c>
      <c r="K223" s="32">
        <v>9.3719999999999999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7"/>
    </row>
    <row r="224" spans="1:23" ht="12" customHeight="1">
      <c r="A224" s="30"/>
      <c r="B224" s="31" t="s">
        <v>194</v>
      </c>
      <c r="C224" s="32">
        <v>10.1585</v>
      </c>
      <c r="D224" s="32">
        <v>10.1585</v>
      </c>
      <c r="E224" s="32">
        <v>10.1585</v>
      </c>
      <c r="F224" s="32">
        <v>10.1585</v>
      </c>
      <c r="G224" s="32">
        <v>10.1585</v>
      </c>
      <c r="H224" s="32">
        <v>10.1585</v>
      </c>
      <c r="I224" s="32">
        <v>10.1585</v>
      </c>
      <c r="J224" s="32">
        <v>10.1585</v>
      </c>
      <c r="K224" s="32">
        <v>10.1585</v>
      </c>
      <c r="L224" s="32">
        <v>10.1585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7"/>
    </row>
    <row r="225" spans="1:23" ht="12" customHeight="1">
      <c r="A225" s="30"/>
      <c r="B225" s="31" t="s">
        <v>195</v>
      </c>
      <c r="C225" s="32">
        <v>0.77055000000000007</v>
      </c>
      <c r="D225" s="32">
        <v>0.77055000000000007</v>
      </c>
      <c r="E225" s="32">
        <v>0.77055000000000007</v>
      </c>
      <c r="F225" s="32">
        <v>0.77055000000000007</v>
      </c>
      <c r="G225" s="32">
        <v>0.77055000000000007</v>
      </c>
      <c r="H225" s="32">
        <v>0.77055000000000007</v>
      </c>
      <c r="I225" s="32">
        <v>0.77055000000000007</v>
      </c>
      <c r="J225" s="32">
        <v>0.77055000000000007</v>
      </c>
      <c r="K225" s="32">
        <v>0.77055000000000007</v>
      </c>
      <c r="L225" s="32">
        <v>0.77055000000000007</v>
      </c>
      <c r="M225" s="32">
        <v>0.77055000000000007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7"/>
    </row>
    <row r="226" spans="1:23" ht="12" customHeight="1">
      <c r="A226" s="30"/>
      <c r="B226" s="31" t="s">
        <v>196</v>
      </c>
      <c r="C226" s="32">
        <v>2.6520000000000001</v>
      </c>
      <c r="D226" s="32">
        <v>2.6520000000000001</v>
      </c>
      <c r="E226" s="32">
        <v>2.6520000000000001</v>
      </c>
      <c r="F226" s="32">
        <v>2.6520000000000001</v>
      </c>
      <c r="G226" s="32">
        <v>2.6520000000000001</v>
      </c>
      <c r="H226" s="32">
        <v>2.6520000000000001</v>
      </c>
      <c r="I226" s="32">
        <v>2.6520000000000001</v>
      </c>
      <c r="J226" s="32">
        <v>2.6520000000000001</v>
      </c>
      <c r="K226" s="32">
        <v>2.6520000000000001</v>
      </c>
      <c r="L226" s="32">
        <v>2.6520000000000001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7"/>
    </row>
    <row r="227" spans="1:23" ht="12" customHeight="1">
      <c r="A227" s="30"/>
      <c r="B227" s="31" t="s">
        <v>197</v>
      </c>
      <c r="C227" s="32">
        <v>13</v>
      </c>
      <c r="D227" s="32">
        <v>13</v>
      </c>
      <c r="E227" s="32">
        <v>13</v>
      </c>
      <c r="F227" s="32">
        <v>13</v>
      </c>
      <c r="G227" s="32">
        <v>13</v>
      </c>
      <c r="H227" s="32">
        <v>13</v>
      </c>
      <c r="I227" s="32">
        <v>13</v>
      </c>
      <c r="J227" s="32">
        <v>13</v>
      </c>
      <c r="K227" s="32">
        <v>13</v>
      </c>
      <c r="L227" s="32">
        <v>13</v>
      </c>
      <c r="M227" s="32">
        <v>13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7"/>
    </row>
    <row r="228" spans="1:23" ht="12" customHeight="1">
      <c r="A228" s="30"/>
      <c r="B228" s="31" t="s">
        <v>198</v>
      </c>
      <c r="C228" s="32">
        <v>10.4</v>
      </c>
      <c r="D228" s="32">
        <v>10.4</v>
      </c>
      <c r="E228" s="32">
        <v>10.4</v>
      </c>
      <c r="F228" s="32">
        <v>10.4</v>
      </c>
      <c r="G228" s="32">
        <v>10.4</v>
      </c>
      <c r="H228" s="32">
        <v>10.4</v>
      </c>
      <c r="I228" s="32">
        <v>10.4</v>
      </c>
      <c r="J228" s="32">
        <v>10.4</v>
      </c>
      <c r="K228" s="32">
        <v>10.4</v>
      </c>
      <c r="L228" s="32">
        <v>10.4</v>
      </c>
      <c r="M228" s="32">
        <v>10.4</v>
      </c>
      <c r="N228" s="32">
        <v>10.4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7"/>
    </row>
    <row r="229" spans="1:23" ht="12" customHeight="1">
      <c r="A229" s="30"/>
      <c r="B229" s="31" t="s">
        <v>199</v>
      </c>
      <c r="C229" s="32">
        <v>11</v>
      </c>
      <c r="D229" s="32">
        <v>11</v>
      </c>
      <c r="E229" s="32">
        <v>11</v>
      </c>
      <c r="F229" s="32">
        <v>11</v>
      </c>
      <c r="G229" s="32">
        <v>11</v>
      </c>
      <c r="H229" s="32">
        <v>11</v>
      </c>
      <c r="I229" s="32">
        <v>11</v>
      </c>
      <c r="J229" s="32">
        <v>11</v>
      </c>
      <c r="K229" s="32">
        <v>11</v>
      </c>
      <c r="L229" s="32">
        <v>11</v>
      </c>
      <c r="M229" s="32">
        <v>11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7"/>
    </row>
    <row r="230" spans="1:23" ht="12" customHeight="1">
      <c r="A230" s="30"/>
      <c r="B230" s="31" t="s">
        <v>200</v>
      </c>
      <c r="C230" s="32">
        <v>12.285</v>
      </c>
      <c r="D230" s="32">
        <v>12.285</v>
      </c>
      <c r="E230" s="32">
        <v>12.285</v>
      </c>
      <c r="F230" s="32">
        <v>12.285</v>
      </c>
      <c r="G230" s="32">
        <v>12.285</v>
      </c>
      <c r="H230" s="32">
        <v>12.285</v>
      </c>
      <c r="I230" s="32">
        <v>12.285</v>
      </c>
      <c r="J230" s="32">
        <v>12.285</v>
      </c>
      <c r="K230" s="32">
        <v>12.285</v>
      </c>
      <c r="L230" s="32">
        <v>12.285</v>
      </c>
      <c r="M230" s="32">
        <v>12.285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7"/>
    </row>
    <row r="231" spans="1:23" ht="12" customHeight="1">
      <c r="A231" s="30"/>
      <c r="B231" s="31" t="s">
        <v>201</v>
      </c>
      <c r="C231" s="32">
        <v>13</v>
      </c>
      <c r="D231" s="32">
        <v>13</v>
      </c>
      <c r="E231" s="32">
        <v>13</v>
      </c>
      <c r="F231" s="32">
        <v>13</v>
      </c>
      <c r="G231" s="32">
        <v>13</v>
      </c>
      <c r="H231" s="32">
        <v>13</v>
      </c>
      <c r="I231" s="32">
        <v>13</v>
      </c>
      <c r="J231" s="32">
        <v>13</v>
      </c>
      <c r="K231" s="32">
        <v>13</v>
      </c>
      <c r="L231" s="32">
        <v>13</v>
      </c>
      <c r="M231" s="32">
        <v>13</v>
      </c>
      <c r="N231" s="32">
        <v>13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7"/>
    </row>
    <row r="232" spans="1:23" ht="12" customHeight="1">
      <c r="A232" s="30"/>
      <c r="B232" s="31" t="s">
        <v>202</v>
      </c>
      <c r="C232" s="32">
        <v>9.7240000000000002</v>
      </c>
      <c r="D232" s="32">
        <v>9.7240000000000002</v>
      </c>
      <c r="E232" s="32">
        <v>9.7240000000000002</v>
      </c>
      <c r="F232" s="32">
        <v>9.7240000000000002</v>
      </c>
      <c r="G232" s="32">
        <v>9.7240000000000002</v>
      </c>
      <c r="H232" s="32">
        <v>9.7240000000000002</v>
      </c>
      <c r="I232" s="32">
        <v>9.7240000000000002</v>
      </c>
      <c r="J232" s="32">
        <v>9.7240000000000002</v>
      </c>
      <c r="K232" s="32">
        <v>9.7240000000000002</v>
      </c>
      <c r="L232" s="32">
        <v>9.7240000000000002</v>
      </c>
      <c r="M232" s="32">
        <v>9.7240000000000002</v>
      </c>
      <c r="N232" s="32">
        <v>9.7240000000000002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7"/>
    </row>
    <row r="233" spans="1:23" ht="12" customHeight="1">
      <c r="A233" s="30"/>
      <c r="B233" s="31" t="s">
        <v>203</v>
      </c>
      <c r="C233" s="32">
        <v>6.6000000000000003E-2</v>
      </c>
      <c r="D233" s="32">
        <v>6.6000000000000003E-2</v>
      </c>
      <c r="E233" s="32">
        <v>6.6000000000000003E-2</v>
      </c>
      <c r="F233" s="32">
        <v>6.6000000000000003E-2</v>
      </c>
      <c r="G233" s="32">
        <v>6.6000000000000003E-2</v>
      </c>
      <c r="H233" s="32">
        <v>6.6000000000000003E-2</v>
      </c>
      <c r="I233" s="32">
        <v>6.6000000000000003E-2</v>
      </c>
      <c r="J233" s="32">
        <v>6.6000000000000003E-2</v>
      </c>
      <c r="K233" s="32">
        <v>6.6000000000000003E-2</v>
      </c>
      <c r="L233" s="32">
        <v>6.6000000000000003E-2</v>
      </c>
      <c r="M233" s="32">
        <v>6.6000000000000003E-2</v>
      </c>
      <c r="N233" s="32">
        <v>6.6000000000000003E-2</v>
      </c>
      <c r="O233" s="32">
        <v>6.6000000000000003E-2</v>
      </c>
      <c r="P233" s="32">
        <v>6.6000000000000003E-2</v>
      </c>
      <c r="Q233" s="32">
        <v>6.6000000000000003E-2</v>
      </c>
      <c r="R233" s="32">
        <v>6.6000000000000003E-2</v>
      </c>
      <c r="S233" s="32">
        <v>0</v>
      </c>
      <c r="T233" s="32">
        <v>0</v>
      </c>
      <c r="U233" s="32">
        <v>0</v>
      </c>
      <c r="V233" s="32">
        <v>0</v>
      </c>
      <c r="W233" s="7"/>
    </row>
    <row r="234" spans="1:23" ht="12" customHeight="1">
      <c r="A234" s="30"/>
      <c r="B234" s="31" t="s">
        <v>204</v>
      </c>
      <c r="C234" s="32">
        <v>0.17600000000000002</v>
      </c>
      <c r="D234" s="32">
        <v>0.17600000000000002</v>
      </c>
      <c r="E234" s="32">
        <v>0.17600000000000002</v>
      </c>
      <c r="F234" s="32">
        <v>0.17600000000000002</v>
      </c>
      <c r="G234" s="32">
        <v>0.17600000000000002</v>
      </c>
      <c r="H234" s="32">
        <v>0.17600000000000002</v>
      </c>
      <c r="I234" s="32">
        <v>0.17600000000000002</v>
      </c>
      <c r="J234" s="32">
        <v>0.17600000000000002</v>
      </c>
      <c r="K234" s="32">
        <v>0.17600000000000002</v>
      </c>
      <c r="L234" s="32">
        <v>0.17600000000000002</v>
      </c>
      <c r="M234" s="32">
        <v>0.17600000000000002</v>
      </c>
      <c r="N234" s="32">
        <v>0.17600000000000002</v>
      </c>
      <c r="O234" s="32">
        <v>0.17600000000000002</v>
      </c>
      <c r="P234" s="32">
        <v>0.17600000000000002</v>
      </c>
      <c r="Q234" s="32">
        <v>0.17600000000000002</v>
      </c>
      <c r="R234" s="32">
        <v>0.17600000000000002</v>
      </c>
      <c r="S234" s="32">
        <v>0.17600000000000002</v>
      </c>
      <c r="T234" s="32">
        <v>0.17600000000000002</v>
      </c>
      <c r="U234" s="32">
        <v>0.17600000000000002</v>
      </c>
      <c r="V234" s="32">
        <v>0.17600000000000002</v>
      </c>
      <c r="W234" s="7"/>
    </row>
    <row r="235" spans="1:23" ht="12" customHeight="1">
      <c r="A235" s="30"/>
      <c r="B235" s="31" t="s">
        <v>205</v>
      </c>
      <c r="C235" s="32">
        <v>2.2148500000000002</v>
      </c>
      <c r="D235" s="32">
        <v>2.2148500000000002</v>
      </c>
      <c r="E235" s="32">
        <v>2.2148500000000002</v>
      </c>
      <c r="F235" s="32">
        <v>2.2148500000000002</v>
      </c>
      <c r="G235" s="32">
        <v>2.2148500000000002</v>
      </c>
      <c r="H235" s="32">
        <v>2.2148500000000002</v>
      </c>
      <c r="I235" s="32">
        <v>2.2148500000000002</v>
      </c>
      <c r="J235" s="32">
        <v>2.2148500000000002</v>
      </c>
      <c r="K235" s="32">
        <v>2.2148500000000002</v>
      </c>
      <c r="L235" s="32">
        <v>2.2148500000000002</v>
      </c>
      <c r="M235" s="32">
        <v>2.2148500000000002</v>
      </c>
      <c r="N235" s="32">
        <v>2.2148500000000002</v>
      </c>
      <c r="O235" s="32">
        <v>2.2148500000000002</v>
      </c>
      <c r="P235" s="32">
        <v>2.2148500000000002</v>
      </c>
      <c r="Q235" s="32">
        <v>2.2148500000000002</v>
      </c>
      <c r="R235" s="32">
        <v>2.2148500000000002</v>
      </c>
      <c r="S235" s="32">
        <v>2.2148500000000002</v>
      </c>
      <c r="T235" s="32">
        <v>0</v>
      </c>
      <c r="U235" s="32">
        <v>0</v>
      </c>
      <c r="V235" s="32">
        <v>0</v>
      </c>
      <c r="W235" s="7"/>
    </row>
    <row r="236" spans="1:23" ht="12" customHeight="1">
      <c r="A236" s="30"/>
      <c r="B236" s="31" t="s">
        <v>206</v>
      </c>
      <c r="C236" s="32">
        <v>3.355</v>
      </c>
      <c r="D236" s="32">
        <v>3.355</v>
      </c>
      <c r="E236" s="32">
        <v>3.355</v>
      </c>
      <c r="F236" s="32">
        <v>3.355</v>
      </c>
      <c r="G236" s="32">
        <v>3.355</v>
      </c>
      <c r="H236" s="32">
        <v>3.355</v>
      </c>
      <c r="I236" s="32">
        <v>3.355</v>
      </c>
      <c r="J236" s="32">
        <v>3.355</v>
      </c>
      <c r="K236" s="32">
        <v>3.355</v>
      </c>
      <c r="L236" s="32">
        <v>3.355</v>
      </c>
      <c r="M236" s="32">
        <v>3.355</v>
      </c>
      <c r="N236" s="32">
        <v>3.355</v>
      </c>
      <c r="O236" s="32">
        <v>3.355</v>
      </c>
      <c r="P236" s="32">
        <v>3.355</v>
      </c>
      <c r="Q236" s="32">
        <v>3.355</v>
      </c>
      <c r="R236" s="32">
        <v>3.355</v>
      </c>
      <c r="S236" s="32">
        <v>3.355</v>
      </c>
      <c r="T236" s="32">
        <v>3.355</v>
      </c>
      <c r="U236" s="32">
        <v>3.355</v>
      </c>
      <c r="V236" s="32">
        <v>3.355</v>
      </c>
      <c r="W236" s="37"/>
    </row>
    <row r="237" spans="1:23" ht="12" customHeight="1">
      <c r="A237" s="30"/>
      <c r="B237" s="31" t="s">
        <v>207</v>
      </c>
      <c r="C237" s="32">
        <v>3.8610000000000002</v>
      </c>
      <c r="D237" s="32">
        <v>3.8610000000000002</v>
      </c>
      <c r="E237" s="32">
        <v>3.8610000000000002</v>
      </c>
      <c r="F237" s="32">
        <v>3.8610000000000002</v>
      </c>
      <c r="G237" s="32">
        <v>3.8610000000000002</v>
      </c>
      <c r="H237" s="32">
        <v>3.8610000000000002</v>
      </c>
      <c r="I237" s="32">
        <v>3.8610000000000002</v>
      </c>
      <c r="J237" s="32">
        <v>3.8610000000000002</v>
      </c>
      <c r="K237" s="32">
        <v>3.8610000000000002</v>
      </c>
      <c r="L237" s="32">
        <v>3.8610000000000002</v>
      </c>
      <c r="M237" s="32">
        <v>3.8610000000000002</v>
      </c>
      <c r="N237" s="32">
        <v>3.8610000000000002</v>
      </c>
      <c r="O237" s="32">
        <v>3.8610000000000002</v>
      </c>
      <c r="P237" s="32">
        <v>3.8610000000000002</v>
      </c>
      <c r="Q237" s="32">
        <v>3.8610000000000002</v>
      </c>
      <c r="R237" s="32">
        <v>3.8610000000000002</v>
      </c>
      <c r="S237" s="32">
        <v>3.8610000000000002</v>
      </c>
      <c r="T237" s="32">
        <v>3.8610000000000002</v>
      </c>
      <c r="U237" s="32">
        <v>3.8610000000000002</v>
      </c>
      <c r="V237" s="32">
        <v>3.8610000000000002</v>
      </c>
      <c r="W237" s="7"/>
    </row>
    <row r="238" spans="1:23" ht="12" customHeight="1">
      <c r="A238" s="30"/>
      <c r="B238" s="31" t="s">
        <v>208</v>
      </c>
      <c r="C238" s="32">
        <v>9.2950000000000019E-2</v>
      </c>
      <c r="D238" s="32">
        <v>9.2950000000000019E-2</v>
      </c>
      <c r="E238" s="32">
        <v>9.2950000000000019E-2</v>
      </c>
      <c r="F238" s="32">
        <v>9.2950000000000019E-2</v>
      </c>
      <c r="G238" s="32">
        <v>9.2950000000000019E-2</v>
      </c>
      <c r="H238" s="32">
        <v>9.2950000000000019E-2</v>
      </c>
      <c r="I238" s="32">
        <v>9.2950000000000019E-2</v>
      </c>
      <c r="J238" s="32">
        <v>9.2950000000000019E-2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7"/>
    </row>
    <row r="239" spans="1:23" ht="12" customHeight="1">
      <c r="A239" s="30"/>
      <c r="B239" s="31" t="s">
        <v>209</v>
      </c>
      <c r="C239" s="32">
        <v>1.6500000000000002E-3</v>
      </c>
      <c r="D239" s="32">
        <v>1.6500000000000002E-3</v>
      </c>
      <c r="E239" s="32">
        <v>1.6500000000000002E-3</v>
      </c>
      <c r="F239" s="32">
        <v>1.6500000000000002E-3</v>
      </c>
      <c r="G239" s="32">
        <v>1.6500000000000002E-3</v>
      </c>
      <c r="H239" s="32">
        <v>1.6500000000000002E-3</v>
      </c>
      <c r="I239" s="32">
        <v>1.6500000000000002E-3</v>
      </c>
      <c r="J239" s="32">
        <v>1.6500000000000002E-3</v>
      </c>
      <c r="K239" s="32">
        <v>1.6500000000000002E-3</v>
      </c>
      <c r="L239" s="32">
        <v>1.6500000000000002E-3</v>
      </c>
      <c r="M239" s="32">
        <v>1.6500000000000002E-3</v>
      </c>
      <c r="N239" s="32">
        <v>1.6500000000000002E-3</v>
      </c>
      <c r="O239" s="32">
        <v>1.6500000000000002E-3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7"/>
    </row>
    <row r="240" spans="1:23" ht="12" customHeight="1">
      <c r="A240" s="30"/>
      <c r="B240" s="31" t="s">
        <v>210</v>
      </c>
      <c r="C240" s="32">
        <v>0.16500000000000001</v>
      </c>
      <c r="D240" s="32">
        <v>0.16500000000000001</v>
      </c>
      <c r="E240" s="32">
        <v>0.16500000000000001</v>
      </c>
      <c r="F240" s="32">
        <v>0.16500000000000001</v>
      </c>
      <c r="G240" s="32">
        <v>0.16500000000000001</v>
      </c>
      <c r="H240" s="32">
        <v>0.16500000000000001</v>
      </c>
      <c r="I240" s="32">
        <v>0.16500000000000001</v>
      </c>
      <c r="J240" s="32">
        <v>0.16500000000000001</v>
      </c>
      <c r="K240" s="32">
        <v>0.16500000000000001</v>
      </c>
      <c r="L240" s="32">
        <v>0.16500000000000001</v>
      </c>
      <c r="M240" s="32">
        <v>0.16500000000000001</v>
      </c>
      <c r="N240" s="32">
        <v>0.16500000000000001</v>
      </c>
      <c r="O240" s="32">
        <v>0.16500000000000001</v>
      </c>
      <c r="P240" s="32">
        <v>0.16500000000000001</v>
      </c>
      <c r="Q240" s="32">
        <v>0.16500000000000001</v>
      </c>
      <c r="R240" s="32">
        <v>0.16500000000000001</v>
      </c>
      <c r="S240" s="32">
        <v>0.16500000000000001</v>
      </c>
      <c r="T240" s="32">
        <v>0.16500000000000001</v>
      </c>
      <c r="U240" s="32">
        <v>0</v>
      </c>
      <c r="V240" s="32">
        <v>0</v>
      </c>
      <c r="W240" s="7"/>
    </row>
    <row r="241" spans="1:23" ht="12" customHeight="1">
      <c r="A241" s="30"/>
      <c r="B241" s="31" t="s">
        <v>211</v>
      </c>
      <c r="C241" s="32">
        <v>3.3000000000000002E-2</v>
      </c>
      <c r="D241" s="32">
        <v>3.3000000000000002E-2</v>
      </c>
      <c r="E241" s="32">
        <v>3.3000000000000002E-2</v>
      </c>
      <c r="F241" s="32">
        <v>3.3000000000000002E-2</v>
      </c>
      <c r="G241" s="32">
        <v>3.3000000000000002E-2</v>
      </c>
      <c r="H241" s="32">
        <v>3.3000000000000002E-2</v>
      </c>
      <c r="I241" s="32">
        <v>3.3000000000000002E-2</v>
      </c>
      <c r="J241" s="32">
        <v>3.3000000000000002E-2</v>
      </c>
      <c r="K241" s="32">
        <v>3.3000000000000002E-2</v>
      </c>
      <c r="L241" s="32">
        <v>3.3000000000000002E-2</v>
      </c>
      <c r="M241" s="32">
        <v>3.3000000000000002E-2</v>
      </c>
      <c r="N241" s="32">
        <v>3.3000000000000002E-2</v>
      </c>
      <c r="O241" s="32">
        <v>3.3000000000000002E-2</v>
      </c>
      <c r="P241" s="32">
        <v>3.3000000000000002E-2</v>
      </c>
      <c r="Q241" s="32">
        <v>3.3000000000000002E-2</v>
      </c>
      <c r="R241" s="32">
        <v>3.3000000000000002E-2</v>
      </c>
      <c r="S241" s="32">
        <v>3.3000000000000002E-2</v>
      </c>
      <c r="T241" s="32">
        <v>3.3000000000000002E-2</v>
      </c>
      <c r="U241" s="32">
        <v>0</v>
      </c>
      <c r="V241" s="32">
        <v>0</v>
      </c>
      <c r="W241" s="7"/>
    </row>
    <row r="242" spans="1:23" ht="12" customHeight="1">
      <c r="A242" s="30"/>
      <c r="B242" s="31" t="s">
        <v>212</v>
      </c>
      <c r="C242" s="32">
        <v>7.4745000000000008</v>
      </c>
      <c r="D242" s="32">
        <v>7.4745000000000008</v>
      </c>
      <c r="E242" s="32">
        <v>7.4745000000000008</v>
      </c>
      <c r="F242" s="32">
        <v>7.4745000000000008</v>
      </c>
      <c r="G242" s="32">
        <v>7.4745000000000008</v>
      </c>
      <c r="H242" s="32">
        <v>7.4745000000000008</v>
      </c>
      <c r="I242" s="32">
        <v>7.4745000000000008</v>
      </c>
      <c r="J242" s="32">
        <v>7.4745000000000008</v>
      </c>
      <c r="K242" s="32">
        <v>7.4745000000000008</v>
      </c>
      <c r="L242" s="32">
        <v>7.4745000000000008</v>
      </c>
      <c r="M242" s="32">
        <v>7.4745000000000008</v>
      </c>
      <c r="N242" s="32">
        <v>7.4745000000000008</v>
      </c>
      <c r="O242" s="32">
        <v>7.4745000000000008</v>
      </c>
      <c r="P242" s="32">
        <v>7.4745000000000008</v>
      </c>
      <c r="Q242" s="32">
        <v>7.4745000000000008</v>
      </c>
      <c r="R242" s="32">
        <v>7.4745000000000008</v>
      </c>
      <c r="S242" s="32">
        <v>7.4745000000000008</v>
      </c>
      <c r="T242" s="32">
        <v>0</v>
      </c>
      <c r="U242" s="32">
        <v>0</v>
      </c>
      <c r="V242" s="32">
        <v>0</v>
      </c>
      <c r="W242" s="7"/>
    </row>
    <row r="243" spans="1:23" ht="12" customHeight="1">
      <c r="A243" s="30"/>
      <c r="B243" s="31" t="s">
        <v>213</v>
      </c>
      <c r="C243" s="32">
        <v>3.3275000000000001</v>
      </c>
      <c r="D243" s="32">
        <v>3.3275000000000001</v>
      </c>
      <c r="E243" s="32">
        <v>3.3275000000000001</v>
      </c>
      <c r="F243" s="32">
        <v>3.3275000000000001</v>
      </c>
      <c r="G243" s="32">
        <v>3.3275000000000001</v>
      </c>
      <c r="H243" s="32">
        <v>3.3275000000000001</v>
      </c>
      <c r="I243" s="32">
        <v>3.3275000000000001</v>
      </c>
      <c r="J243" s="32">
        <v>3.3275000000000001</v>
      </c>
      <c r="K243" s="32">
        <v>3.3275000000000001</v>
      </c>
      <c r="L243" s="32">
        <v>3.3275000000000001</v>
      </c>
      <c r="M243" s="32">
        <v>3.3275000000000001</v>
      </c>
      <c r="N243" s="32">
        <v>3.3275000000000001</v>
      </c>
      <c r="O243" s="32">
        <v>3.3275000000000001</v>
      </c>
      <c r="P243" s="32">
        <v>3.3275000000000001</v>
      </c>
      <c r="Q243" s="32">
        <v>3.3275000000000001</v>
      </c>
      <c r="R243" s="32">
        <v>3.3275000000000001</v>
      </c>
      <c r="S243" s="32">
        <v>3.3275000000000001</v>
      </c>
      <c r="T243" s="32">
        <v>3.3275000000000001</v>
      </c>
      <c r="U243" s="32">
        <v>3.3275000000000001</v>
      </c>
      <c r="V243" s="32">
        <v>3.3275000000000001</v>
      </c>
      <c r="W243" s="7"/>
    </row>
    <row r="244" spans="1:23" ht="12" customHeight="1">
      <c r="A244" s="30"/>
      <c r="B244" s="31" t="s">
        <v>214</v>
      </c>
      <c r="C244" s="32">
        <v>1.034</v>
      </c>
      <c r="D244" s="32">
        <v>1.034</v>
      </c>
      <c r="E244" s="32">
        <v>1.034</v>
      </c>
      <c r="F244" s="32">
        <v>1.034</v>
      </c>
      <c r="G244" s="32">
        <v>1.034</v>
      </c>
      <c r="H244" s="32">
        <v>1.034</v>
      </c>
      <c r="I244" s="32">
        <v>1.034</v>
      </c>
      <c r="J244" s="32">
        <v>1.034</v>
      </c>
      <c r="K244" s="32">
        <v>1.034</v>
      </c>
      <c r="L244" s="32">
        <v>1.034</v>
      </c>
      <c r="M244" s="32">
        <v>1.034</v>
      </c>
      <c r="N244" s="32">
        <v>1.034</v>
      </c>
      <c r="O244" s="32">
        <v>1.034</v>
      </c>
      <c r="P244" s="32">
        <v>1.034</v>
      </c>
      <c r="Q244" s="32">
        <v>1.034</v>
      </c>
      <c r="R244" s="32">
        <v>1.034</v>
      </c>
      <c r="S244" s="32">
        <v>1.034</v>
      </c>
      <c r="T244" s="32">
        <v>1.034</v>
      </c>
      <c r="U244" s="32">
        <v>1.034</v>
      </c>
      <c r="V244" s="32">
        <v>1.034</v>
      </c>
      <c r="W244" s="7"/>
    </row>
    <row r="245" spans="1:23" ht="12" customHeight="1">
      <c r="A245" s="30"/>
      <c r="B245" s="31" t="s">
        <v>215</v>
      </c>
      <c r="C245" s="32">
        <v>0.24750000000000003</v>
      </c>
      <c r="D245" s="32">
        <v>0.24750000000000003</v>
      </c>
      <c r="E245" s="32">
        <v>0.24750000000000003</v>
      </c>
      <c r="F245" s="32">
        <v>0.24750000000000003</v>
      </c>
      <c r="G245" s="32">
        <v>0.24750000000000003</v>
      </c>
      <c r="H245" s="32">
        <v>0.24750000000000003</v>
      </c>
      <c r="I245" s="32">
        <v>0.24750000000000003</v>
      </c>
      <c r="J245" s="32">
        <v>0.24750000000000003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7"/>
    </row>
    <row r="246" spans="1:23" ht="12" customHeight="1">
      <c r="A246" s="30"/>
      <c r="B246" s="31" t="s">
        <v>216</v>
      </c>
      <c r="C246" s="32">
        <v>0.16500000000000001</v>
      </c>
      <c r="D246" s="32">
        <v>0.16500000000000001</v>
      </c>
      <c r="E246" s="32">
        <v>0.16500000000000001</v>
      </c>
      <c r="F246" s="32">
        <v>0.16500000000000001</v>
      </c>
      <c r="G246" s="32">
        <v>0.16500000000000001</v>
      </c>
      <c r="H246" s="32">
        <v>0.16500000000000001</v>
      </c>
      <c r="I246" s="32">
        <v>0.16500000000000001</v>
      </c>
      <c r="J246" s="32">
        <v>0.16500000000000001</v>
      </c>
      <c r="K246" s="32">
        <v>0.16500000000000001</v>
      </c>
      <c r="L246" s="32">
        <v>0.16500000000000001</v>
      </c>
      <c r="M246" s="32">
        <v>0.16500000000000001</v>
      </c>
      <c r="N246" s="32">
        <v>0.16500000000000001</v>
      </c>
      <c r="O246" s="32">
        <v>0.16500000000000001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7"/>
    </row>
    <row r="247" spans="1:23" ht="12" customHeight="1">
      <c r="A247" s="30"/>
      <c r="B247" s="31" t="s">
        <v>217</v>
      </c>
      <c r="C247" s="32">
        <v>5.065500000000001</v>
      </c>
      <c r="D247" s="32">
        <v>5.065500000000001</v>
      </c>
      <c r="E247" s="32">
        <v>5.065500000000001</v>
      </c>
      <c r="F247" s="32">
        <v>5.065500000000001</v>
      </c>
      <c r="G247" s="32">
        <v>5.065500000000001</v>
      </c>
      <c r="H247" s="32">
        <v>5.065500000000001</v>
      </c>
      <c r="I247" s="32">
        <v>5.065500000000001</v>
      </c>
      <c r="J247" s="32">
        <v>5.065500000000001</v>
      </c>
      <c r="K247" s="32">
        <v>5.065500000000001</v>
      </c>
      <c r="L247" s="32">
        <v>5.065500000000001</v>
      </c>
      <c r="M247" s="32">
        <v>5.065500000000001</v>
      </c>
      <c r="N247" s="32">
        <v>5.065500000000001</v>
      </c>
      <c r="O247" s="32">
        <v>5.065500000000001</v>
      </c>
      <c r="P247" s="32">
        <v>5.065500000000001</v>
      </c>
      <c r="Q247" s="32">
        <v>5.065500000000001</v>
      </c>
      <c r="R247" s="32">
        <v>5.065500000000001</v>
      </c>
      <c r="S247" s="32">
        <v>5.065500000000001</v>
      </c>
      <c r="T247" s="32">
        <v>5.065500000000001</v>
      </c>
      <c r="U247" s="32">
        <v>0</v>
      </c>
      <c r="V247" s="32">
        <v>0</v>
      </c>
      <c r="W247" s="7"/>
    </row>
    <row r="248" spans="1:23" ht="12" customHeight="1">
      <c r="A248" s="30"/>
      <c r="B248" s="31" t="s">
        <v>218</v>
      </c>
      <c r="C248" s="32">
        <v>12.314500000000001</v>
      </c>
      <c r="D248" s="32">
        <v>12.314500000000001</v>
      </c>
      <c r="E248" s="32">
        <v>12.314500000000001</v>
      </c>
      <c r="F248" s="32">
        <v>12.314500000000001</v>
      </c>
      <c r="G248" s="32">
        <v>12.314500000000001</v>
      </c>
      <c r="H248" s="32">
        <v>12.314500000000001</v>
      </c>
      <c r="I248" s="32">
        <v>12.314500000000001</v>
      </c>
      <c r="J248" s="32">
        <v>12.314500000000001</v>
      </c>
      <c r="K248" s="32">
        <v>12.314500000000001</v>
      </c>
      <c r="L248" s="32">
        <v>12.314500000000001</v>
      </c>
      <c r="M248" s="32">
        <v>12.314500000000001</v>
      </c>
      <c r="N248" s="32">
        <v>12.314500000000001</v>
      </c>
      <c r="O248" s="32">
        <v>12.314500000000001</v>
      </c>
      <c r="P248" s="32">
        <v>12.314500000000001</v>
      </c>
      <c r="Q248" s="32">
        <v>12.314500000000001</v>
      </c>
      <c r="R248" s="32">
        <v>12.314500000000001</v>
      </c>
      <c r="S248" s="32">
        <v>12.314500000000001</v>
      </c>
      <c r="T248" s="32">
        <v>12.314500000000001</v>
      </c>
      <c r="U248" s="32">
        <v>12.314500000000001</v>
      </c>
      <c r="V248" s="32">
        <v>12.314500000000001</v>
      </c>
      <c r="W248" s="7"/>
    </row>
    <row r="249" spans="1:23" ht="12" customHeight="1">
      <c r="A249" s="30"/>
      <c r="B249" s="31" t="s">
        <v>219</v>
      </c>
      <c r="C249" s="32">
        <v>3.4540000000000006</v>
      </c>
      <c r="D249" s="32">
        <v>3.4540000000000006</v>
      </c>
      <c r="E249" s="32">
        <v>3.4540000000000006</v>
      </c>
      <c r="F249" s="32">
        <v>3.4540000000000006</v>
      </c>
      <c r="G249" s="32">
        <v>3.4540000000000006</v>
      </c>
      <c r="H249" s="32">
        <v>3.4540000000000006</v>
      </c>
      <c r="I249" s="32">
        <v>3.4540000000000006</v>
      </c>
      <c r="J249" s="32">
        <v>3.4540000000000006</v>
      </c>
      <c r="K249" s="32">
        <v>3.4540000000000006</v>
      </c>
      <c r="L249" s="32">
        <v>3.4540000000000006</v>
      </c>
      <c r="M249" s="32">
        <v>3.4540000000000006</v>
      </c>
      <c r="N249" s="32">
        <v>3.4540000000000006</v>
      </c>
      <c r="O249" s="32">
        <v>3.4540000000000006</v>
      </c>
      <c r="P249" s="32">
        <v>3.4540000000000006</v>
      </c>
      <c r="Q249" s="32">
        <v>3.4540000000000006</v>
      </c>
      <c r="R249" s="32">
        <v>3.4540000000000006</v>
      </c>
      <c r="S249" s="32">
        <v>3.4540000000000006</v>
      </c>
      <c r="T249" s="32">
        <v>3.4540000000000006</v>
      </c>
      <c r="U249" s="32">
        <v>3.4540000000000006</v>
      </c>
      <c r="V249" s="32">
        <v>3.4540000000000006</v>
      </c>
      <c r="W249" s="7"/>
    </row>
    <row r="250" spans="1:23" ht="12" customHeight="1">
      <c r="A250" s="30"/>
      <c r="B250" s="31" t="s">
        <v>220</v>
      </c>
      <c r="C250" s="32">
        <v>65</v>
      </c>
      <c r="D250" s="32">
        <v>65</v>
      </c>
      <c r="E250" s="32">
        <v>65</v>
      </c>
      <c r="F250" s="32">
        <v>65</v>
      </c>
      <c r="G250" s="32">
        <v>65</v>
      </c>
      <c r="H250" s="32">
        <v>65</v>
      </c>
      <c r="I250" s="32">
        <v>65</v>
      </c>
      <c r="J250" s="32">
        <v>65</v>
      </c>
      <c r="K250" s="32">
        <v>65</v>
      </c>
      <c r="L250" s="32">
        <v>65</v>
      </c>
      <c r="M250" s="32">
        <v>65</v>
      </c>
      <c r="N250" s="32">
        <v>65</v>
      </c>
      <c r="O250" s="32">
        <v>65</v>
      </c>
      <c r="P250" s="32">
        <v>65</v>
      </c>
      <c r="Q250" s="32">
        <v>65</v>
      </c>
      <c r="R250" s="32">
        <v>65</v>
      </c>
      <c r="S250" s="32">
        <v>65</v>
      </c>
      <c r="T250" s="32">
        <v>65</v>
      </c>
      <c r="U250" s="32">
        <v>65</v>
      </c>
      <c r="V250" s="32">
        <v>65</v>
      </c>
      <c r="W250" s="7"/>
    </row>
    <row r="251" spans="1:23" ht="12" customHeight="1">
      <c r="A251" s="30"/>
      <c r="B251" s="31" t="s">
        <v>221</v>
      </c>
      <c r="C251" s="32">
        <v>51.948000000000008</v>
      </c>
      <c r="D251" s="32">
        <v>51.948000000000008</v>
      </c>
      <c r="E251" s="32">
        <v>51.948000000000008</v>
      </c>
      <c r="F251" s="32">
        <v>51.948000000000008</v>
      </c>
      <c r="G251" s="32">
        <v>51.948000000000008</v>
      </c>
      <c r="H251" s="32">
        <v>51.948000000000008</v>
      </c>
      <c r="I251" s="32">
        <v>51.948000000000008</v>
      </c>
      <c r="J251" s="32">
        <v>51.948000000000008</v>
      </c>
      <c r="K251" s="32">
        <v>51.948000000000008</v>
      </c>
      <c r="L251" s="32">
        <v>51.948000000000008</v>
      </c>
      <c r="M251" s="32">
        <v>51.948000000000008</v>
      </c>
      <c r="N251" s="32">
        <v>51.948000000000008</v>
      </c>
      <c r="O251" s="32">
        <v>51.948000000000008</v>
      </c>
      <c r="P251" s="32">
        <v>51.948000000000008</v>
      </c>
      <c r="Q251" s="32">
        <v>51.948000000000008</v>
      </c>
      <c r="R251" s="32">
        <v>51.948000000000008</v>
      </c>
      <c r="S251" s="32">
        <v>0</v>
      </c>
      <c r="T251" s="32">
        <v>0</v>
      </c>
      <c r="U251" s="32">
        <v>0</v>
      </c>
      <c r="V251" s="32">
        <v>0</v>
      </c>
      <c r="W251" s="7"/>
    </row>
    <row r="252" spans="1:23" ht="12" customHeight="1">
      <c r="A252" s="30"/>
      <c r="B252" s="31" t="s">
        <v>222</v>
      </c>
      <c r="C252" s="32">
        <v>19.5</v>
      </c>
      <c r="D252" s="32">
        <v>19.5</v>
      </c>
      <c r="E252" s="32">
        <v>19.5</v>
      </c>
      <c r="F252" s="32">
        <v>19.5</v>
      </c>
      <c r="G252" s="32">
        <v>19.5</v>
      </c>
      <c r="H252" s="32">
        <v>19.5</v>
      </c>
      <c r="I252" s="32">
        <v>19.5</v>
      </c>
      <c r="J252" s="32">
        <v>19.5</v>
      </c>
      <c r="K252" s="32">
        <v>19.5</v>
      </c>
      <c r="L252" s="32">
        <v>19.5</v>
      </c>
      <c r="M252" s="32">
        <v>19.5</v>
      </c>
      <c r="N252" s="32">
        <v>19.5</v>
      </c>
      <c r="O252" s="32">
        <v>19.5</v>
      </c>
      <c r="P252" s="32">
        <v>19.5</v>
      </c>
      <c r="Q252" s="32">
        <v>19.5</v>
      </c>
      <c r="R252" s="32">
        <v>19.5</v>
      </c>
      <c r="S252" s="32">
        <v>19.5</v>
      </c>
      <c r="T252" s="32">
        <v>19.5</v>
      </c>
      <c r="U252" s="32">
        <v>19.5</v>
      </c>
      <c r="V252" s="32">
        <v>19.5</v>
      </c>
      <c r="W252" s="7"/>
    </row>
    <row r="253" spans="1:23" ht="12" customHeight="1">
      <c r="A253" s="30"/>
      <c r="B253" s="31" t="s">
        <v>223</v>
      </c>
      <c r="C253" s="32">
        <v>28.05</v>
      </c>
      <c r="D253" s="32">
        <v>28.05</v>
      </c>
      <c r="E253" s="32">
        <v>28.05</v>
      </c>
      <c r="F253" s="32">
        <v>28.05</v>
      </c>
      <c r="G253" s="32">
        <v>28.05</v>
      </c>
      <c r="H253" s="32">
        <v>28.05</v>
      </c>
      <c r="I253" s="32">
        <v>28.05</v>
      </c>
      <c r="J253" s="32">
        <v>28.05</v>
      </c>
      <c r="K253" s="32">
        <v>28.05</v>
      </c>
      <c r="L253" s="32">
        <v>28.05</v>
      </c>
      <c r="M253" s="32">
        <v>28.05</v>
      </c>
      <c r="N253" s="32">
        <v>28.05</v>
      </c>
      <c r="O253" s="32">
        <v>28.05</v>
      </c>
      <c r="P253" s="32">
        <v>28.05</v>
      </c>
      <c r="Q253" s="32">
        <v>28.05</v>
      </c>
      <c r="R253" s="32">
        <v>28.05</v>
      </c>
      <c r="S253" s="32">
        <v>28.05</v>
      </c>
      <c r="T253" s="32">
        <v>28.05</v>
      </c>
      <c r="U253" s="32">
        <v>28.05</v>
      </c>
      <c r="V253" s="32">
        <v>28.05</v>
      </c>
      <c r="W253" s="7"/>
    </row>
    <row r="254" spans="1:23" ht="12" customHeight="1">
      <c r="A254" s="30"/>
      <c r="B254" s="31" t="s">
        <v>224</v>
      </c>
      <c r="C254" s="32">
        <v>42.075000000000003</v>
      </c>
      <c r="D254" s="32">
        <v>42.075000000000003</v>
      </c>
      <c r="E254" s="32">
        <v>42.075000000000003</v>
      </c>
      <c r="F254" s="32">
        <v>42.075000000000003</v>
      </c>
      <c r="G254" s="32">
        <v>42.075000000000003</v>
      </c>
      <c r="H254" s="32">
        <v>42.075000000000003</v>
      </c>
      <c r="I254" s="32">
        <v>42.075000000000003</v>
      </c>
      <c r="J254" s="32">
        <v>42.075000000000003</v>
      </c>
      <c r="K254" s="32">
        <v>42.075000000000003</v>
      </c>
      <c r="L254" s="32">
        <v>42.075000000000003</v>
      </c>
      <c r="M254" s="32">
        <v>42.075000000000003</v>
      </c>
      <c r="N254" s="32">
        <v>42.075000000000003</v>
      </c>
      <c r="O254" s="32">
        <v>42.075000000000003</v>
      </c>
      <c r="P254" s="32">
        <v>42.075000000000003</v>
      </c>
      <c r="Q254" s="32">
        <v>42.075000000000003</v>
      </c>
      <c r="R254" s="32">
        <v>42.075000000000003</v>
      </c>
      <c r="S254" s="32">
        <v>42.075000000000003</v>
      </c>
      <c r="T254" s="32">
        <v>42.075000000000003</v>
      </c>
      <c r="U254" s="32">
        <v>42.075000000000003</v>
      </c>
      <c r="V254" s="32">
        <v>42.075000000000003</v>
      </c>
      <c r="W254" s="7"/>
    </row>
    <row r="255" spans="1:23" ht="12" customHeight="1">
      <c r="A255" s="30"/>
      <c r="B255" s="31" t="s">
        <v>225</v>
      </c>
      <c r="C255" s="32">
        <v>55.687500000000007</v>
      </c>
      <c r="D255" s="32">
        <v>55.687500000000007</v>
      </c>
      <c r="E255" s="32">
        <v>55.687500000000007</v>
      </c>
      <c r="F255" s="32">
        <v>55.687500000000007</v>
      </c>
      <c r="G255" s="32">
        <v>55.687500000000007</v>
      </c>
      <c r="H255" s="32">
        <v>55.687500000000007</v>
      </c>
      <c r="I255" s="32">
        <v>55.687500000000007</v>
      </c>
      <c r="J255" s="32">
        <v>55.687500000000007</v>
      </c>
      <c r="K255" s="32">
        <v>55.687500000000007</v>
      </c>
      <c r="L255" s="32">
        <v>55.687500000000007</v>
      </c>
      <c r="M255" s="32">
        <v>55.687500000000007</v>
      </c>
      <c r="N255" s="32">
        <v>55.687500000000007</v>
      </c>
      <c r="O255" s="32">
        <v>55.687500000000007</v>
      </c>
      <c r="P255" s="32">
        <v>55.687500000000007</v>
      </c>
      <c r="Q255" s="32">
        <v>55.687500000000007</v>
      </c>
      <c r="R255" s="32">
        <v>55.687500000000007</v>
      </c>
      <c r="S255" s="32">
        <v>55.687500000000007</v>
      </c>
      <c r="T255" s="32">
        <v>55.687500000000007</v>
      </c>
      <c r="U255" s="32">
        <v>55.687500000000007</v>
      </c>
      <c r="V255" s="32">
        <v>55.687500000000007</v>
      </c>
      <c r="W255" s="7"/>
    </row>
    <row r="256" spans="1:23" ht="12" customHeight="1">
      <c r="A256" s="30"/>
      <c r="B256" s="31" t="s">
        <v>226</v>
      </c>
      <c r="C256" s="32">
        <v>0.55000000000000004</v>
      </c>
      <c r="D256" s="32">
        <v>0.55000000000000004</v>
      </c>
      <c r="E256" s="32">
        <v>0</v>
      </c>
      <c r="F256" s="32">
        <v>0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7"/>
    </row>
    <row r="257" spans="1:23" ht="12" customHeight="1">
      <c r="A257" s="30"/>
      <c r="B257" s="31" t="s">
        <v>227</v>
      </c>
      <c r="C257" s="32">
        <v>71</v>
      </c>
      <c r="D257" s="32">
        <v>71</v>
      </c>
      <c r="E257" s="32">
        <v>71</v>
      </c>
      <c r="F257" s="32">
        <v>71</v>
      </c>
      <c r="G257" s="32">
        <v>71</v>
      </c>
      <c r="H257" s="32">
        <v>71</v>
      </c>
      <c r="I257" s="32">
        <v>71</v>
      </c>
      <c r="J257" s="32">
        <v>71</v>
      </c>
      <c r="K257" s="32">
        <v>71</v>
      </c>
      <c r="L257" s="32">
        <v>71</v>
      </c>
      <c r="M257" s="32">
        <v>71</v>
      </c>
      <c r="N257" s="32">
        <v>0</v>
      </c>
      <c r="O257" s="32">
        <v>0</v>
      </c>
      <c r="P257" s="32">
        <v>0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  <c r="W257" s="7"/>
    </row>
    <row r="258" spans="1:23" ht="12" customHeight="1">
      <c r="A258" s="30"/>
      <c r="B258" s="31" t="s">
        <v>228</v>
      </c>
      <c r="C258" s="32">
        <v>0.22500000000000009</v>
      </c>
      <c r="D258" s="32">
        <v>0.22500000000000009</v>
      </c>
      <c r="E258" s="32">
        <v>0.22500000000000009</v>
      </c>
      <c r="F258" s="32">
        <v>0.22500000000000009</v>
      </c>
      <c r="G258" s="32">
        <v>0.22500000000000009</v>
      </c>
      <c r="H258" s="32">
        <v>0.22500000000000009</v>
      </c>
      <c r="I258" s="32">
        <v>0.22500000000000009</v>
      </c>
      <c r="J258" s="32">
        <v>0.22500000000000009</v>
      </c>
      <c r="K258" s="32">
        <v>0.22500000000000009</v>
      </c>
      <c r="L258" s="32">
        <v>0.22500000000000009</v>
      </c>
      <c r="M258" s="32">
        <v>0.22500000000000009</v>
      </c>
      <c r="N258" s="32">
        <v>0.22500000000000009</v>
      </c>
      <c r="O258" s="32">
        <v>0.22500000000000009</v>
      </c>
      <c r="P258" s="32">
        <v>0.22500000000000009</v>
      </c>
      <c r="Q258" s="32">
        <v>0.22500000000000009</v>
      </c>
      <c r="R258" s="32">
        <v>0.22500000000000009</v>
      </c>
      <c r="S258" s="32">
        <v>0.22500000000000009</v>
      </c>
      <c r="T258" s="32">
        <v>0.22500000000000009</v>
      </c>
      <c r="U258" s="32">
        <v>0.22500000000000009</v>
      </c>
      <c r="V258" s="32">
        <v>0.22500000000000009</v>
      </c>
      <c r="W258" s="7"/>
    </row>
    <row r="259" spans="1:23" ht="12" customHeight="1">
      <c r="A259" s="30"/>
      <c r="B259" s="31" t="s">
        <v>229</v>
      </c>
      <c r="C259" s="32">
        <v>3.5250000000000021</v>
      </c>
      <c r="D259" s="32">
        <v>3.5250000000000021</v>
      </c>
      <c r="E259" s="32">
        <v>3.5250000000000021</v>
      </c>
      <c r="F259" s="32">
        <v>3.5250000000000021</v>
      </c>
      <c r="G259" s="32">
        <v>3.5250000000000021</v>
      </c>
      <c r="H259" s="32">
        <v>3.5250000000000021</v>
      </c>
      <c r="I259" s="32">
        <v>3.5250000000000021</v>
      </c>
      <c r="J259" s="32">
        <v>3.5250000000000021</v>
      </c>
      <c r="K259" s="32">
        <v>3.5250000000000021</v>
      </c>
      <c r="L259" s="32">
        <v>3.5250000000000021</v>
      </c>
      <c r="M259" s="32">
        <v>3.5250000000000021</v>
      </c>
      <c r="N259" s="32">
        <v>3.5250000000000021</v>
      </c>
      <c r="O259" s="32">
        <v>3.5250000000000021</v>
      </c>
      <c r="P259" s="32">
        <v>3.5250000000000021</v>
      </c>
      <c r="Q259" s="32">
        <v>3.5250000000000021</v>
      </c>
      <c r="R259" s="32">
        <v>3.5250000000000021</v>
      </c>
      <c r="S259" s="32">
        <v>3.5250000000000021</v>
      </c>
      <c r="T259" s="32">
        <v>3.5250000000000021</v>
      </c>
      <c r="U259" s="32">
        <v>3.5250000000000021</v>
      </c>
      <c r="V259" s="32">
        <v>3.5250000000000021</v>
      </c>
      <c r="W259" s="7"/>
    </row>
    <row r="260" spans="1:23" ht="12" customHeight="1">
      <c r="A260" s="30"/>
      <c r="B260" s="31" t="s">
        <v>230</v>
      </c>
      <c r="C260" s="32">
        <v>6.3</v>
      </c>
      <c r="D260" s="32">
        <v>6.3</v>
      </c>
      <c r="E260" s="32">
        <v>6.3</v>
      </c>
      <c r="F260" s="32">
        <v>6.3</v>
      </c>
      <c r="G260" s="32">
        <v>6.3</v>
      </c>
      <c r="H260" s="32">
        <v>6.3</v>
      </c>
      <c r="I260" s="32">
        <v>6.3</v>
      </c>
      <c r="J260" s="32">
        <v>6.3</v>
      </c>
      <c r="K260" s="32">
        <v>6.3</v>
      </c>
      <c r="L260" s="32">
        <v>6.3</v>
      </c>
      <c r="M260" s="32">
        <v>6.3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7"/>
    </row>
    <row r="261" spans="1:23" ht="12" customHeight="1">
      <c r="A261" s="30"/>
      <c r="B261" s="31" t="s">
        <v>231</v>
      </c>
      <c r="C261" s="32">
        <v>3.077</v>
      </c>
      <c r="D261" s="32">
        <v>3.077</v>
      </c>
      <c r="E261" s="32">
        <v>3.077</v>
      </c>
      <c r="F261" s="32">
        <v>3.077</v>
      </c>
      <c r="G261" s="32">
        <v>3.077</v>
      </c>
      <c r="H261" s="32">
        <v>3.077</v>
      </c>
      <c r="I261" s="32">
        <v>3.077</v>
      </c>
      <c r="J261" s="32">
        <v>3.077</v>
      </c>
      <c r="K261" s="32">
        <v>3.077</v>
      </c>
      <c r="L261" s="32">
        <v>3.077</v>
      </c>
      <c r="M261" s="32">
        <v>3.077</v>
      </c>
      <c r="N261" s="32">
        <v>3.077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7"/>
    </row>
    <row r="262" spans="1:23" ht="12" customHeight="1">
      <c r="A262" s="30"/>
      <c r="B262" s="31" t="s">
        <v>232</v>
      </c>
      <c r="C262" s="32">
        <v>0</v>
      </c>
      <c r="D262" s="32">
        <v>0</v>
      </c>
      <c r="E262" s="32">
        <v>0</v>
      </c>
      <c r="F262" s="32">
        <v>74.73</v>
      </c>
      <c r="G262" s="32">
        <v>74.73</v>
      </c>
      <c r="H262" s="32">
        <v>74.73</v>
      </c>
      <c r="I262" s="32">
        <v>74.73</v>
      </c>
      <c r="J262" s="32">
        <v>74.73</v>
      </c>
      <c r="K262" s="32">
        <v>74.73</v>
      </c>
      <c r="L262" s="32">
        <v>74.73</v>
      </c>
      <c r="M262" s="32">
        <v>74.73</v>
      </c>
      <c r="N262" s="32">
        <v>74.73</v>
      </c>
      <c r="O262" s="32">
        <v>74.73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7"/>
    </row>
    <row r="263" spans="1:23" ht="12" customHeight="1">
      <c r="A263" s="30"/>
      <c r="B263" s="31" t="s">
        <v>233</v>
      </c>
      <c r="C263" s="32">
        <v>75.210999999999999</v>
      </c>
      <c r="D263" s="32">
        <v>75.210999999999999</v>
      </c>
      <c r="E263" s="32">
        <v>75.210999999999999</v>
      </c>
      <c r="F263" s="32">
        <v>75.210999999999999</v>
      </c>
      <c r="G263" s="32">
        <v>75.210999999999999</v>
      </c>
      <c r="H263" s="32">
        <v>75.210999999999999</v>
      </c>
      <c r="I263" s="32">
        <v>75.210999999999999</v>
      </c>
      <c r="J263" s="32">
        <v>75.210999999999999</v>
      </c>
      <c r="K263" s="32">
        <v>75.210999999999999</v>
      </c>
      <c r="L263" s="32">
        <v>75.210999999999999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  <c r="W263" s="7"/>
    </row>
    <row r="264" spans="1:23" ht="12" customHeight="1">
      <c r="A264" s="30"/>
      <c r="B264" s="31" t="s">
        <v>234</v>
      </c>
      <c r="C264" s="32">
        <v>74.12</v>
      </c>
      <c r="D264" s="32">
        <v>74.12</v>
      </c>
      <c r="E264" s="32">
        <v>74.12</v>
      </c>
      <c r="F264" s="32">
        <v>74.12</v>
      </c>
      <c r="G264" s="32">
        <v>74.12</v>
      </c>
      <c r="H264" s="32">
        <v>74.12</v>
      </c>
      <c r="I264" s="32">
        <v>74.12</v>
      </c>
      <c r="J264" s="32">
        <v>74.12</v>
      </c>
      <c r="K264" s="32">
        <v>74.12</v>
      </c>
      <c r="L264" s="32">
        <v>74.12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7"/>
    </row>
    <row r="265" spans="1:23" ht="12" customHeight="1">
      <c r="A265" s="30"/>
      <c r="B265" s="31" t="s">
        <v>235</v>
      </c>
      <c r="C265" s="32">
        <v>0</v>
      </c>
      <c r="D265" s="32">
        <v>0</v>
      </c>
      <c r="E265" s="32">
        <v>0</v>
      </c>
      <c r="F265" s="32">
        <v>74.677000000000007</v>
      </c>
      <c r="G265" s="32">
        <v>74.677000000000007</v>
      </c>
      <c r="H265" s="32">
        <v>74.677000000000007</v>
      </c>
      <c r="I265" s="32">
        <v>74.677000000000007</v>
      </c>
      <c r="J265" s="32">
        <v>74.677000000000007</v>
      </c>
      <c r="K265" s="32">
        <v>74.677000000000007</v>
      </c>
      <c r="L265" s="32">
        <v>74.677000000000007</v>
      </c>
      <c r="M265" s="32">
        <v>74.677000000000007</v>
      </c>
      <c r="N265" s="32">
        <v>74.677000000000007</v>
      </c>
      <c r="O265" s="32">
        <v>74.677000000000007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7"/>
    </row>
    <row r="266" spans="1:23" ht="12" customHeight="1">
      <c r="A266" s="30"/>
      <c r="B266" s="31" t="s">
        <v>236</v>
      </c>
      <c r="C266" s="32">
        <v>73.888000000000005</v>
      </c>
      <c r="D266" s="32">
        <v>73.888000000000005</v>
      </c>
      <c r="E266" s="32">
        <v>73.888000000000005</v>
      </c>
      <c r="F266" s="32">
        <v>73.888000000000005</v>
      </c>
      <c r="G266" s="32">
        <v>73.888000000000005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7"/>
    </row>
    <row r="267" spans="1:23" ht="12" customHeight="1">
      <c r="A267" s="30"/>
      <c r="B267" s="31" t="s">
        <v>237</v>
      </c>
      <c r="C267" s="32">
        <v>0</v>
      </c>
      <c r="D267" s="32">
        <v>0</v>
      </c>
      <c r="E267" s="32">
        <v>0</v>
      </c>
      <c r="F267" s="32">
        <v>74.734999999999999</v>
      </c>
      <c r="G267" s="32">
        <v>74.734999999999999</v>
      </c>
      <c r="H267" s="32">
        <v>74.734999999999999</v>
      </c>
      <c r="I267" s="32">
        <v>74.734999999999999</v>
      </c>
      <c r="J267" s="32">
        <v>74.734999999999999</v>
      </c>
      <c r="K267" s="32">
        <v>74.734999999999999</v>
      </c>
      <c r="L267" s="32">
        <v>74.734999999999999</v>
      </c>
      <c r="M267" s="32">
        <v>74.734999999999999</v>
      </c>
      <c r="N267" s="32">
        <v>74.734999999999999</v>
      </c>
      <c r="O267" s="32">
        <v>74.734999999999999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7"/>
    </row>
    <row r="268" spans="1:23" ht="12" customHeight="1">
      <c r="A268" s="30"/>
      <c r="B268" s="31" t="s">
        <v>238</v>
      </c>
      <c r="C268" s="32">
        <v>75.057000000000002</v>
      </c>
      <c r="D268" s="32">
        <v>75.057000000000002</v>
      </c>
      <c r="E268" s="32">
        <v>75.057000000000002</v>
      </c>
      <c r="F268" s="32">
        <v>75.057000000000002</v>
      </c>
      <c r="G268" s="32">
        <v>75.057000000000002</v>
      </c>
      <c r="H268" s="32">
        <v>75.057000000000002</v>
      </c>
      <c r="I268" s="32">
        <v>75.057000000000002</v>
      </c>
      <c r="J268" s="32">
        <v>75.057000000000002</v>
      </c>
      <c r="K268" s="32">
        <v>75.057000000000002</v>
      </c>
      <c r="L268" s="32">
        <v>75.057000000000002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7"/>
    </row>
    <row r="269" spans="1:23" ht="12" customHeight="1">
      <c r="A269" s="30"/>
      <c r="B269" s="31" t="s">
        <v>239</v>
      </c>
      <c r="C269" s="32">
        <v>74.159000000000006</v>
      </c>
      <c r="D269" s="32">
        <v>74.159000000000006</v>
      </c>
      <c r="E269" s="32">
        <v>74.159000000000006</v>
      </c>
      <c r="F269" s="32">
        <v>74.159000000000006</v>
      </c>
      <c r="G269" s="32">
        <v>74.159000000000006</v>
      </c>
      <c r="H269" s="32">
        <v>74.159000000000006</v>
      </c>
      <c r="I269" s="32">
        <v>74.159000000000006</v>
      </c>
      <c r="J269" s="32">
        <v>74.159000000000006</v>
      </c>
      <c r="K269" s="32">
        <v>74.159000000000006</v>
      </c>
      <c r="L269" s="32">
        <v>74.159000000000006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7"/>
    </row>
    <row r="270" spans="1:23" ht="12" customHeight="1">
      <c r="A270" s="30"/>
      <c r="B270" s="31" t="s">
        <v>240</v>
      </c>
      <c r="C270" s="32">
        <v>75.143000000000001</v>
      </c>
      <c r="D270" s="32">
        <v>75.143000000000001</v>
      </c>
      <c r="E270" s="32">
        <v>75.143000000000001</v>
      </c>
      <c r="F270" s="32">
        <v>75.143000000000001</v>
      </c>
      <c r="G270" s="32">
        <v>75.143000000000001</v>
      </c>
      <c r="H270" s="32">
        <v>75.143000000000001</v>
      </c>
      <c r="I270" s="32">
        <v>75.143000000000001</v>
      </c>
      <c r="J270" s="32">
        <v>75.143000000000001</v>
      </c>
      <c r="K270" s="32">
        <v>75.143000000000001</v>
      </c>
      <c r="L270" s="32">
        <v>75.143000000000001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7"/>
    </row>
    <row r="271" spans="1:23" ht="12" customHeight="1">
      <c r="A271" s="30"/>
      <c r="B271" s="31" t="s">
        <v>241</v>
      </c>
      <c r="C271" s="32">
        <v>157.5</v>
      </c>
      <c r="D271" s="32">
        <v>157.5</v>
      </c>
      <c r="E271" s="32">
        <v>157.5</v>
      </c>
      <c r="F271" s="32">
        <v>157.5</v>
      </c>
      <c r="G271" s="32">
        <v>157.5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7"/>
    </row>
    <row r="272" spans="1:23" ht="12" customHeight="1">
      <c r="A272" s="30"/>
      <c r="B272" s="31" t="s">
        <v>242</v>
      </c>
      <c r="C272" s="32">
        <v>157.5</v>
      </c>
      <c r="D272" s="32">
        <v>157.5</v>
      </c>
      <c r="E272" s="32">
        <v>157.5</v>
      </c>
      <c r="F272" s="32">
        <v>157.5</v>
      </c>
      <c r="G272" s="32">
        <v>157.5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7"/>
    </row>
    <row r="273" spans="1:23" ht="12" customHeight="1">
      <c r="A273" s="30"/>
      <c r="B273" s="31" t="s">
        <v>243</v>
      </c>
      <c r="C273" s="32">
        <v>157.5</v>
      </c>
      <c r="D273" s="32">
        <v>157.5</v>
      </c>
      <c r="E273" s="32">
        <v>157.5</v>
      </c>
      <c r="F273" s="32">
        <v>157.5</v>
      </c>
      <c r="G273" s="32">
        <v>157.5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7"/>
    </row>
    <row r="274" spans="1:23" ht="12" customHeight="1">
      <c r="A274" s="30"/>
      <c r="B274" s="31" t="s">
        <v>244</v>
      </c>
      <c r="C274" s="32">
        <v>157.5</v>
      </c>
      <c r="D274" s="32">
        <v>157.5</v>
      </c>
      <c r="E274" s="32">
        <v>157.5</v>
      </c>
      <c r="F274" s="32">
        <v>157.5</v>
      </c>
      <c r="G274" s="32">
        <v>157.5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7"/>
    </row>
    <row r="275" spans="1:23" ht="12" customHeight="1">
      <c r="A275" s="30"/>
      <c r="B275" s="31" t="s">
        <v>245</v>
      </c>
      <c r="C275" s="32">
        <v>157.5</v>
      </c>
      <c r="D275" s="32">
        <v>157.5</v>
      </c>
      <c r="E275" s="32">
        <v>157.5</v>
      </c>
      <c r="F275" s="32">
        <v>157.5</v>
      </c>
      <c r="G275" s="32">
        <v>157.5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7"/>
    </row>
    <row r="276" spans="1:23" ht="12" customHeight="1">
      <c r="A276" s="30"/>
      <c r="B276" s="31" t="s">
        <v>246</v>
      </c>
      <c r="C276" s="32">
        <v>157.5</v>
      </c>
      <c r="D276" s="32">
        <v>157.5</v>
      </c>
      <c r="E276" s="32">
        <v>157.5</v>
      </c>
      <c r="F276" s="32">
        <v>157.5</v>
      </c>
      <c r="G276" s="32">
        <v>157.5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7"/>
    </row>
    <row r="277" spans="1:23" ht="12" customHeight="1">
      <c r="A277" s="30"/>
      <c r="B277" s="31" t="s">
        <v>247</v>
      </c>
      <c r="C277" s="32">
        <v>58</v>
      </c>
      <c r="D277" s="32">
        <v>58</v>
      </c>
      <c r="E277" s="32">
        <v>58</v>
      </c>
      <c r="F277" s="32">
        <v>58</v>
      </c>
      <c r="G277" s="32">
        <v>58</v>
      </c>
      <c r="H277" s="32">
        <v>58</v>
      </c>
      <c r="I277" s="32">
        <v>58</v>
      </c>
      <c r="J277" s="32">
        <v>58</v>
      </c>
      <c r="K277" s="32">
        <v>58</v>
      </c>
      <c r="L277" s="32">
        <v>58</v>
      </c>
      <c r="M277" s="32">
        <v>58</v>
      </c>
      <c r="N277" s="32">
        <v>58</v>
      </c>
      <c r="O277" s="32">
        <v>58</v>
      </c>
      <c r="P277" s="32">
        <v>58</v>
      </c>
      <c r="Q277" s="32">
        <v>58</v>
      </c>
      <c r="R277" s="32">
        <v>58</v>
      </c>
      <c r="S277" s="32">
        <v>58</v>
      </c>
      <c r="T277" s="32">
        <v>58</v>
      </c>
      <c r="U277" s="32">
        <v>58</v>
      </c>
      <c r="V277" s="32">
        <v>58</v>
      </c>
      <c r="W277" s="7"/>
    </row>
    <row r="278" spans="1:23" ht="12" customHeight="1">
      <c r="A278" s="30"/>
      <c r="B278" s="31" t="s">
        <v>248</v>
      </c>
      <c r="C278" s="32">
        <v>58</v>
      </c>
      <c r="D278" s="32">
        <v>58</v>
      </c>
      <c r="E278" s="32">
        <v>58</v>
      </c>
      <c r="F278" s="32">
        <v>58</v>
      </c>
      <c r="G278" s="32">
        <v>58</v>
      </c>
      <c r="H278" s="32">
        <v>58</v>
      </c>
      <c r="I278" s="32">
        <v>58</v>
      </c>
      <c r="J278" s="32">
        <v>58</v>
      </c>
      <c r="K278" s="32">
        <v>58</v>
      </c>
      <c r="L278" s="32">
        <v>58</v>
      </c>
      <c r="M278" s="32">
        <v>58</v>
      </c>
      <c r="N278" s="32">
        <v>58</v>
      </c>
      <c r="O278" s="32">
        <v>58</v>
      </c>
      <c r="P278" s="32">
        <v>58</v>
      </c>
      <c r="Q278" s="32">
        <v>58</v>
      </c>
      <c r="R278" s="32">
        <v>58</v>
      </c>
      <c r="S278" s="32">
        <v>58</v>
      </c>
      <c r="T278" s="32">
        <v>58</v>
      </c>
      <c r="U278" s="32">
        <v>58</v>
      </c>
      <c r="V278" s="32">
        <v>58</v>
      </c>
      <c r="W278" s="7"/>
    </row>
    <row r="279" spans="1:23" ht="12" customHeight="1">
      <c r="A279" s="30"/>
      <c r="B279" s="31" t="s">
        <v>249</v>
      </c>
      <c r="C279" s="32">
        <v>29</v>
      </c>
      <c r="D279" s="32">
        <v>29</v>
      </c>
      <c r="E279" s="32">
        <v>29</v>
      </c>
      <c r="F279" s="32">
        <v>29</v>
      </c>
      <c r="G279" s="32">
        <v>29</v>
      </c>
      <c r="H279" s="32">
        <v>29</v>
      </c>
      <c r="I279" s="32">
        <v>29</v>
      </c>
      <c r="J279" s="32">
        <v>29</v>
      </c>
      <c r="K279" s="32">
        <v>29</v>
      </c>
      <c r="L279" s="32">
        <v>29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7"/>
    </row>
    <row r="280" spans="1:23" ht="12" customHeight="1">
      <c r="A280" s="30"/>
      <c r="B280" s="31" t="s">
        <v>250</v>
      </c>
      <c r="C280" s="32">
        <v>640.625</v>
      </c>
      <c r="D280" s="32">
        <v>640.625</v>
      </c>
      <c r="E280" s="32">
        <v>640.625</v>
      </c>
      <c r="F280" s="32">
        <v>640.625</v>
      </c>
      <c r="G280" s="32">
        <v>640.625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7"/>
    </row>
    <row r="281" spans="1:23" ht="12" customHeight="1">
      <c r="A281" s="30"/>
      <c r="B281" s="31" t="s">
        <v>251</v>
      </c>
      <c r="C281" s="32">
        <v>660.4</v>
      </c>
      <c r="D281" s="32">
        <v>660.4</v>
      </c>
      <c r="E281" s="32">
        <v>660.4</v>
      </c>
      <c r="F281" s="32">
        <v>660.4</v>
      </c>
      <c r="G281" s="32">
        <v>660.4</v>
      </c>
      <c r="H281" s="32">
        <v>660.4</v>
      </c>
      <c r="I281" s="32">
        <v>660.4</v>
      </c>
      <c r="J281" s="32">
        <v>660.4</v>
      </c>
      <c r="K281" s="32">
        <v>660.4</v>
      </c>
      <c r="L281" s="32">
        <v>660.4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7"/>
    </row>
    <row r="282" spans="1:23" ht="12" customHeight="1">
      <c r="A282" s="30"/>
      <c r="B282" s="31" t="s">
        <v>252</v>
      </c>
      <c r="C282" s="32">
        <v>26.897395000000003</v>
      </c>
      <c r="D282" s="32">
        <v>26.897395000000003</v>
      </c>
      <c r="E282" s="32">
        <v>26.897395000000003</v>
      </c>
      <c r="F282" s="32">
        <v>26.897395000000003</v>
      </c>
      <c r="G282" s="32">
        <v>26.897395000000003</v>
      </c>
      <c r="H282" s="32">
        <v>26.897395000000003</v>
      </c>
      <c r="I282" s="32">
        <v>26.897395000000003</v>
      </c>
      <c r="J282" s="32">
        <v>26.897395000000003</v>
      </c>
      <c r="K282" s="32">
        <v>26.897395000000003</v>
      </c>
      <c r="L282" s="32">
        <v>26.897395000000003</v>
      </c>
      <c r="M282" s="32">
        <v>26.897395000000003</v>
      </c>
      <c r="N282" s="32">
        <v>26.897395000000003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7"/>
    </row>
    <row r="283" spans="1:23" ht="12" customHeight="1">
      <c r="A283" s="30"/>
      <c r="B283" s="31" t="s">
        <v>253</v>
      </c>
      <c r="C283" s="32">
        <v>29.519100000000002</v>
      </c>
      <c r="D283" s="32">
        <v>29.519100000000002</v>
      </c>
      <c r="E283" s="32">
        <v>29.519100000000002</v>
      </c>
      <c r="F283" s="32">
        <v>29.519100000000002</v>
      </c>
      <c r="G283" s="32">
        <v>29.519100000000002</v>
      </c>
      <c r="H283" s="32">
        <v>29.519100000000002</v>
      </c>
      <c r="I283" s="32">
        <v>29.519100000000002</v>
      </c>
      <c r="J283" s="32">
        <v>29.519100000000002</v>
      </c>
      <c r="K283" s="32">
        <v>29.519100000000002</v>
      </c>
      <c r="L283" s="32">
        <v>29.519100000000002</v>
      </c>
      <c r="M283" s="32">
        <v>29.519100000000002</v>
      </c>
      <c r="N283" s="32">
        <v>29.519100000000002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7"/>
    </row>
    <row r="284" spans="1:23" ht="12" customHeight="1">
      <c r="A284" s="30"/>
      <c r="B284" s="31" t="s">
        <v>254</v>
      </c>
      <c r="C284" s="32">
        <v>0.55000000000000004</v>
      </c>
      <c r="D284" s="32">
        <v>0.55000000000000004</v>
      </c>
      <c r="E284" s="32">
        <v>0.55000000000000004</v>
      </c>
      <c r="F284" s="32">
        <v>0.55000000000000004</v>
      </c>
      <c r="G284" s="32">
        <v>0.55000000000000004</v>
      </c>
      <c r="H284" s="32">
        <v>0.55000000000000004</v>
      </c>
      <c r="I284" s="32">
        <v>0.55000000000000004</v>
      </c>
      <c r="J284" s="32">
        <v>0.55000000000000004</v>
      </c>
      <c r="K284" s="32">
        <v>0.55000000000000004</v>
      </c>
      <c r="L284" s="32">
        <v>0.55000000000000004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7"/>
    </row>
    <row r="285" spans="1:23" ht="12" customHeight="1">
      <c r="A285" s="30"/>
      <c r="B285" s="31" t="s">
        <v>255</v>
      </c>
      <c r="C285" s="32">
        <v>16.5</v>
      </c>
      <c r="D285" s="32">
        <v>16.5</v>
      </c>
      <c r="E285" s="32">
        <v>16.5</v>
      </c>
      <c r="F285" s="32">
        <v>16.5</v>
      </c>
      <c r="G285" s="32">
        <v>16.5</v>
      </c>
      <c r="H285" s="32">
        <v>16.5</v>
      </c>
      <c r="I285" s="32">
        <v>16.5</v>
      </c>
      <c r="J285" s="32">
        <v>16.5</v>
      </c>
      <c r="K285" s="32">
        <v>16.5</v>
      </c>
      <c r="L285" s="32">
        <v>16.5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7"/>
    </row>
    <row r="286" spans="1:23" ht="12" customHeight="1">
      <c r="A286" s="30"/>
      <c r="B286" s="31" t="s">
        <v>256</v>
      </c>
      <c r="C286" s="32">
        <v>8.8000000000000007</v>
      </c>
      <c r="D286" s="32">
        <v>8.8000000000000007</v>
      </c>
      <c r="E286" s="32">
        <v>8.8000000000000007</v>
      </c>
      <c r="F286" s="32">
        <v>8.8000000000000007</v>
      </c>
      <c r="G286" s="32">
        <v>8.8000000000000007</v>
      </c>
      <c r="H286" s="32">
        <v>8.8000000000000007</v>
      </c>
      <c r="I286" s="32">
        <v>8.8000000000000007</v>
      </c>
      <c r="J286" s="32">
        <v>8.8000000000000007</v>
      </c>
      <c r="K286" s="32">
        <v>8.8000000000000007</v>
      </c>
      <c r="L286" s="32">
        <v>8.8000000000000007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7"/>
    </row>
    <row r="287" spans="1:23" ht="12" customHeight="1">
      <c r="A287" s="30"/>
      <c r="B287" s="31" t="s">
        <v>257</v>
      </c>
      <c r="C287" s="32">
        <v>1.6500000000000001</v>
      </c>
      <c r="D287" s="32">
        <v>1.6500000000000001</v>
      </c>
      <c r="E287" s="32">
        <v>1.6500000000000001</v>
      </c>
      <c r="F287" s="32">
        <v>1.6500000000000001</v>
      </c>
      <c r="G287" s="32">
        <v>1.6500000000000001</v>
      </c>
      <c r="H287" s="32">
        <v>1.6500000000000001</v>
      </c>
      <c r="I287" s="32">
        <v>1.6500000000000001</v>
      </c>
      <c r="J287" s="32">
        <v>1.6500000000000001</v>
      </c>
      <c r="K287" s="32">
        <v>1.6500000000000001</v>
      </c>
      <c r="L287" s="32">
        <v>1.6500000000000001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7"/>
    </row>
    <row r="288" spans="1:23" ht="12" customHeight="1">
      <c r="A288" s="30"/>
      <c r="B288" s="31" t="s">
        <v>258</v>
      </c>
      <c r="C288" s="32">
        <v>6.1779999999999999</v>
      </c>
      <c r="D288" s="32">
        <v>6.1779999999999999</v>
      </c>
      <c r="E288" s="32">
        <v>6.1779999999999999</v>
      </c>
      <c r="F288" s="32">
        <v>6.1779999999999999</v>
      </c>
      <c r="G288" s="32">
        <v>6.1779999999999999</v>
      </c>
      <c r="H288" s="32">
        <v>6.1779999999999999</v>
      </c>
      <c r="I288" s="32">
        <v>6.1779999999999999</v>
      </c>
      <c r="J288" s="32">
        <v>6.1779999999999999</v>
      </c>
      <c r="K288" s="32">
        <v>6.1779999999999999</v>
      </c>
      <c r="L288" s="32">
        <v>6.1779999999999999</v>
      </c>
      <c r="M288" s="32">
        <v>6.1779999999999999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7"/>
    </row>
    <row r="289" spans="1:23" ht="12" customHeight="1">
      <c r="A289" s="30"/>
      <c r="B289" s="31" t="s">
        <v>259</v>
      </c>
      <c r="C289" s="32">
        <v>6.3</v>
      </c>
      <c r="D289" s="32">
        <v>6.3</v>
      </c>
      <c r="E289" s="32">
        <v>6.3</v>
      </c>
      <c r="F289" s="32">
        <v>6.3</v>
      </c>
      <c r="G289" s="32">
        <v>6.3</v>
      </c>
      <c r="H289" s="32">
        <v>6.3</v>
      </c>
      <c r="I289" s="32">
        <v>6.3</v>
      </c>
      <c r="J289" s="32">
        <v>6.3</v>
      </c>
      <c r="K289" s="32">
        <v>6.3</v>
      </c>
      <c r="L289" s="32">
        <v>6.3</v>
      </c>
      <c r="M289" s="32">
        <v>6.3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7"/>
    </row>
    <row r="290" spans="1:23" ht="12" customHeight="1">
      <c r="A290" s="30"/>
      <c r="B290" s="31" t="s">
        <v>260</v>
      </c>
      <c r="C290" s="32">
        <v>10.4</v>
      </c>
      <c r="D290" s="32">
        <v>10.4</v>
      </c>
      <c r="E290" s="32">
        <v>10.4</v>
      </c>
      <c r="F290" s="32">
        <v>10.4</v>
      </c>
      <c r="G290" s="32">
        <v>10.4</v>
      </c>
      <c r="H290" s="32">
        <v>10.4</v>
      </c>
      <c r="I290" s="32">
        <v>10.4</v>
      </c>
      <c r="J290" s="32">
        <v>10.4</v>
      </c>
      <c r="K290" s="32">
        <v>10.4</v>
      </c>
      <c r="L290" s="32">
        <v>10.4</v>
      </c>
      <c r="M290" s="32">
        <v>10.4</v>
      </c>
      <c r="N290" s="32">
        <v>10.4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7"/>
    </row>
    <row r="291" spans="1:23" ht="12" customHeight="1">
      <c r="A291" s="30"/>
      <c r="B291" s="31" t="s">
        <v>261</v>
      </c>
      <c r="C291" s="32">
        <v>300</v>
      </c>
      <c r="D291" s="32">
        <v>300</v>
      </c>
      <c r="E291" s="32">
        <v>300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7"/>
    </row>
    <row r="292" spans="1:23" ht="12" customHeight="1">
      <c r="A292" s="30"/>
      <c r="B292" s="31" t="s">
        <v>262</v>
      </c>
      <c r="C292" s="32">
        <v>309</v>
      </c>
      <c r="D292" s="32">
        <v>309</v>
      </c>
      <c r="E292" s="32">
        <v>309</v>
      </c>
      <c r="F292" s="32">
        <v>309</v>
      </c>
      <c r="G292" s="32">
        <v>309</v>
      </c>
      <c r="H292" s="32">
        <v>309</v>
      </c>
      <c r="I292" s="32">
        <v>309</v>
      </c>
      <c r="J292" s="32">
        <v>309</v>
      </c>
      <c r="K292" s="32">
        <v>309</v>
      </c>
      <c r="L292" s="32">
        <v>309</v>
      </c>
      <c r="M292" s="32">
        <v>309</v>
      </c>
      <c r="N292" s="32">
        <v>309</v>
      </c>
      <c r="O292" s="32">
        <v>309</v>
      </c>
      <c r="P292" s="32">
        <v>309</v>
      </c>
      <c r="Q292" s="32">
        <v>309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7"/>
    </row>
    <row r="293" spans="1:23" ht="12" customHeight="1">
      <c r="A293" s="30"/>
      <c r="B293" s="31" t="s">
        <v>263</v>
      </c>
      <c r="C293" s="32">
        <v>750</v>
      </c>
      <c r="D293" s="32">
        <v>750</v>
      </c>
      <c r="E293" s="32">
        <v>750</v>
      </c>
      <c r="F293" s="32">
        <v>750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7"/>
    </row>
    <row r="294" spans="1:23" ht="12" customHeight="1">
      <c r="A294" s="30"/>
      <c r="B294" s="31" t="s">
        <v>264</v>
      </c>
      <c r="C294" s="32">
        <v>55</v>
      </c>
      <c r="D294" s="32">
        <v>55</v>
      </c>
      <c r="E294" s="32">
        <v>55</v>
      </c>
      <c r="F294" s="32">
        <v>55</v>
      </c>
      <c r="G294" s="32">
        <v>55</v>
      </c>
      <c r="H294" s="32">
        <v>55</v>
      </c>
      <c r="I294" s="32">
        <v>55</v>
      </c>
      <c r="J294" s="32">
        <v>55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7"/>
    </row>
    <row r="295" spans="1:23" ht="12" customHeight="1">
      <c r="A295" s="30"/>
      <c r="B295" s="31" t="s">
        <v>265</v>
      </c>
      <c r="C295" s="32">
        <v>78</v>
      </c>
      <c r="D295" s="32">
        <v>78</v>
      </c>
      <c r="E295" s="32">
        <v>78</v>
      </c>
      <c r="F295" s="32">
        <v>78</v>
      </c>
      <c r="G295" s="32">
        <v>78</v>
      </c>
      <c r="H295" s="32">
        <v>78</v>
      </c>
      <c r="I295" s="32">
        <v>78</v>
      </c>
      <c r="J295" s="32">
        <v>78</v>
      </c>
      <c r="K295" s="32">
        <v>78</v>
      </c>
      <c r="L295" s="32">
        <v>78</v>
      </c>
      <c r="M295" s="32">
        <v>78</v>
      </c>
      <c r="N295" s="32">
        <v>78</v>
      </c>
      <c r="O295" s="32">
        <v>78</v>
      </c>
      <c r="P295" s="32">
        <v>78</v>
      </c>
      <c r="Q295" s="32">
        <v>78</v>
      </c>
      <c r="R295" s="32">
        <v>78</v>
      </c>
      <c r="S295" s="32">
        <v>78</v>
      </c>
      <c r="T295" s="32">
        <v>78</v>
      </c>
      <c r="U295" s="32">
        <v>78</v>
      </c>
      <c r="V295" s="32">
        <v>78</v>
      </c>
      <c r="W295" s="7"/>
    </row>
    <row r="296" spans="1:23" ht="12" customHeight="1">
      <c r="A296" s="30"/>
      <c r="B296" s="31" t="s">
        <v>266</v>
      </c>
      <c r="C296" s="32">
        <v>37.375</v>
      </c>
      <c r="D296" s="32">
        <v>37.375</v>
      </c>
      <c r="E296" s="32">
        <v>37.375</v>
      </c>
      <c r="F296" s="32">
        <v>37.375</v>
      </c>
      <c r="G296" s="32">
        <v>37.375</v>
      </c>
      <c r="H296" s="32">
        <v>37.375</v>
      </c>
      <c r="I296" s="32">
        <v>37.375</v>
      </c>
      <c r="J296" s="32">
        <v>37.375</v>
      </c>
      <c r="K296" s="32">
        <v>37.375</v>
      </c>
      <c r="L296" s="32">
        <v>37.375</v>
      </c>
      <c r="M296" s="32">
        <v>37.375</v>
      </c>
      <c r="N296" s="32">
        <v>37.375</v>
      </c>
      <c r="O296" s="32">
        <v>37.375</v>
      </c>
      <c r="P296" s="32">
        <v>37.375</v>
      </c>
      <c r="Q296" s="32">
        <v>37.375</v>
      </c>
      <c r="R296" s="32">
        <v>37.375</v>
      </c>
      <c r="S296" s="32">
        <v>37.375</v>
      </c>
      <c r="T296" s="32">
        <v>37.375</v>
      </c>
      <c r="U296" s="32">
        <v>37.375</v>
      </c>
      <c r="V296" s="32">
        <v>37.375</v>
      </c>
      <c r="W296" s="7"/>
    </row>
    <row r="297" spans="1:23" ht="12" customHeight="1">
      <c r="A297" s="30"/>
      <c r="B297" s="31" t="s">
        <v>267</v>
      </c>
      <c r="C297" s="32">
        <v>0.312</v>
      </c>
      <c r="D297" s="32">
        <v>0.312</v>
      </c>
      <c r="E297" s="32">
        <v>0.312</v>
      </c>
      <c r="F297" s="32">
        <v>0.312</v>
      </c>
      <c r="G297" s="32">
        <v>0.312</v>
      </c>
      <c r="H297" s="32">
        <v>0.312</v>
      </c>
      <c r="I297" s="32">
        <v>0.312</v>
      </c>
      <c r="J297" s="32">
        <v>0.312</v>
      </c>
      <c r="K297" s="32">
        <v>0.312</v>
      </c>
      <c r="L297" s="32">
        <v>0.312</v>
      </c>
      <c r="M297" s="32">
        <v>0.312</v>
      </c>
      <c r="N297" s="32">
        <v>0.312</v>
      </c>
      <c r="O297" s="32">
        <v>0.312</v>
      </c>
      <c r="P297" s="32">
        <v>0.312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7"/>
    </row>
    <row r="298" spans="1:23" ht="12" customHeight="1">
      <c r="A298" s="30"/>
      <c r="B298" s="31" t="s">
        <v>268</v>
      </c>
      <c r="C298" s="32">
        <v>1.7810000000000001</v>
      </c>
      <c r="D298" s="32">
        <v>1.7810000000000001</v>
      </c>
      <c r="E298" s="32">
        <v>1.7810000000000001</v>
      </c>
      <c r="F298" s="32">
        <v>1.7810000000000001</v>
      </c>
      <c r="G298" s="32">
        <v>1.7810000000000001</v>
      </c>
      <c r="H298" s="32">
        <v>1.7810000000000001</v>
      </c>
      <c r="I298" s="32">
        <v>1.7810000000000001</v>
      </c>
      <c r="J298" s="32">
        <v>1.7810000000000001</v>
      </c>
      <c r="K298" s="32">
        <v>1.7810000000000001</v>
      </c>
      <c r="L298" s="32">
        <v>1.7810000000000001</v>
      </c>
      <c r="M298" s="32">
        <v>1.7810000000000001</v>
      </c>
      <c r="N298" s="32">
        <v>1.7810000000000001</v>
      </c>
      <c r="O298" s="32">
        <v>1.7810000000000001</v>
      </c>
      <c r="P298" s="32">
        <v>1.7810000000000001</v>
      </c>
      <c r="Q298" s="32">
        <v>1.7810000000000001</v>
      </c>
      <c r="R298" s="32">
        <v>1.7810000000000001</v>
      </c>
      <c r="S298" s="32">
        <v>1.7810000000000001</v>
      </c>
      <c r="T298" s="32">
        <v>1.7810000000000001</v>
      </c>
      <c r="U298" s="32">
        <v>1.7810000000000001</v>
      </c>
      <c r="V298" s="32">
        <v>0</v>
      </c>
      <c r="W298" s="7"/>
    </row>
    <row r="299" spans="1:23" ht="12" customHeight="1">
      <c r="A299" s="30"/>
      <c r="B299" s="31" t="s">
        <v>269</v>
      </c>
      <c r="C299" s="32">
        <v>3.8285</v>
      </c>
      <c r="D299" s="32">
        <v>3.8285</v>
      </c>
      <c r="E299" s="32">
        <v>3.8285</v>
      </c>
      <c r="F299" s="32">
        <v>3.8285</v>
      </c>
      <c r="G299" s="32">
        <v>3.8285</v>
      </c>
      <c r="H299" s="32">
        <v>3.8285</v>
      </c>
      <c r="I299" s="32">
        <v>3.8285</v>
      </c>
      <c r="J299" s="32">
        <v>3.8285</v>
      </c>
      <c r="K299" s="32">
        <v>3.8285</v>
      </c>
      <c r="L299" s="32">
        <v>3.8285</v>
      </c>
      <c r="M299" s="32">
        <v>3.8285</v>
      </c>
      <c r="N299" s="32">
        <v>3.8285</v>
      </c>
      <c r="O299" s="32">
        <v>3.8285</v>
      </c>
      <c r="P299" s="32">
        <v>3.8285</v>
      </c>
      <c r="Q299" s="32">
        <v>3.8285</v>
      </c>
      <c r="R299" s="32">
        <v>3.8285</v>
      </c>
      <c r="S299" s="32">
        <v>3.8285</v>
      </c>
      <c r="T299" s="32">
        <v>3.8285</v>
      </c>
      <c r="U299" s="32">
        <v>3.8285</v>
      </c>
      <c r="V299" s="32">
        <v>3.8285</v>
      </c>
      <c r="W299" s="7"/>
    </row>
    <row r="300" spans="1:23" ht="12" customHeight="1">
      <c r="A300" s="30"/>
      <c r="B300" s="31" t="s">
        <v>270</v>
      </c>
      <c r="C300" s="32">
        <v>9.1259999999999994</v>
      </c>
      <c r="D300" s="32">
        <v>9.1259999999999994</v>
      </c>
      <c r="E300" s="32">
        <v>9.1259999999999994</v>
      </c>
      <c r="F300" s="32">
        <v>9.1259999999999994</v>
      </c>
      <c r="G300" s="32">
        <v>9.1259999999999994</v>
      </c>
      <c r="H300" s="32">
        <v>9.1259999999999994</v>
      </c>
      <c r="I300" s="32">
        <v>9.1259999999999994</v>
      </c>
      <c r="J300" s="32">
        <v>9.1259999999999994</v>
      </c>
      <c r="K300" s="32">
        <v>9.1259999999999994</v>
      </c>
      <c r="L300" s="32">
        <v>9.1259999999999994</v>
      </c>
      <c r="M300" s="32">
        <v>9.1259999999999994</v>
      </c>
      <c r="N300" s="32">
        <v>9.1259999999999994</v>
      </c>
      <c r="O300" s="32">
        <v>9.1259999999999994</v>
      </c>
      <c r="P300" s="32">
        <v>9.1259999999999994</v>
      </c>
      <c r="Q300" s="32">
        <v>9.1259999999999994</v>
      </c>
      <c r="R300" s="32">
        <v>9.1259999999999994</v>
      </c>
      <c r="S300" s="32">
        <v>9.1259999999999994</v>
      </c>
      <c r="T300" s="32">
        <v>9.1259999999999994</v>
      </c>
      <c r="U300" s="32">
        <v>9.1259999999999994</v>
      </c>
      <c r="V300" s="32">
        <v>9.1259999999999994</v>
      </c>
      <c r="W300" s="7"/>
    </row>
    <row r="301" spans="1:23" ht="12" customHeight="1">
      <c r="A301" s="30"/>
      <c r="B301" s="31" t="s">
        <v>271</v>
      </c>
      <c r="C301" s="32">
        <v>1.0465</v>
      </c>
      <c r="D301" s="32">
        <v>1.0465</v>
      </c>
      <c r="E301" s="32">
        <v>1.0465</v>
      </c>
      <c r="F301" s="32">
        <v>1.0465</v>
      </c>
      <c r="G301" s="32">
        <v>1.0465</v>
      </c>
      <c r="H301" s="32">
        <v>1.0465</v>
      </c>
      <c r="I301" s="32">
        <v>1.0465</v>
      </c>
      <c r="J301" s="32">
        <v>1.0465</v>
      </c>
      <c r="K301" s="32">
        <v>1.0465</v>
      </c>
      <c r="L301" s="32">
        <v>1.0465</v>
      </c>
      <c r="M301" s="32">
        <v>1.0465</v>
      </c>
      <c r="N301" s="32">
        <v>1.0465</v>
      </c>
      <c r="O301" s="32">
        <v>1.0465</v>
      </c>
      <c r="P301" s="32">
        <v>1.0465</v>
      </c>
      <c r="Q301" s="32">
        <v>1.0465</v>
      </c>
      <c r="R301" s="32">
        <v>1.0465</v>
      </c>
      <c r="S301" s="32">
        <v>1.0465</v>
      </c>
      <c r="T301" s="32">
        <v>1.0465</v>
      </c>
      <c r="U301" s="32">
        <v>1.0465</v>
      </c>
      <c r="V301" s="32">
        <v>0</v>
      </c>
      <c r="W301" s="7"/>
    </row>
    <row r="302" spans="1:23" ht="12" customHeight="1">
      <c r="A302" s="30"/>
      <c r="B302" s="31" t="s">
        <v>272</v>
      </c>
      <c r="C302" s="32">
        <v>0.39</v>
      </c>
      <c r="D302" s="32">
        <v>0.39</v>
      </c>
      <c r="E302" s="32">
        <v>0.39</v>
      </c>
      <c r="F302" s="32">
        <v>0.39</v>
      </c>
      <c r="G302" s="32">
        <v>0.39</v>
      </c>
      <c r="H302" s="32">
        <v>0.39</v>
      </c>
      <c r="I302" s="32">
        <v>0.39</v>
      </c>
      <c r="J302" s="32">
        <v>0.39</v>
      </c>
      <c r="K302" s="32">
        <v>0.39</v>
      </c>
      <c r="L302" s="32">
        <v>0.39</v>
      </c>
      <c r="M302" s="32">
        <v>0.39</v>
      </c>
      <c r="N302" s="32">
        <v>0.39</v>
      </c>
      <c r="O302" s="32">
        <v>0.39</v>
      </c>
      <c r="P302" s="32">
        <v>0.39</v>
      </c>
      <c r="Q302" s="32">
        <v>0.39</v>
      </c>
      <c r="R302" s="32">
        <v>0.39</v>
      </c>
      <c r="S302" s="32">
        <v>0.39</v>
      </c>
      <c r="T302" s="32">
        <v>0.39</v>
      </c>
      <c r="U302" s="32">
        <v>0.39</v>
      </c>
      <c r="V302" s="32">
        <v>0.39</v>
      </c>
      <c r="W302" s="7"/>
    </row>
    <row r="303" spans="1:23" ht="12" customHeight="1">
      <c r="A303" s="30"/>
      <c r="B303" s="31" t="s">
        <v>273</v>
      </c>
      <c r="C303" s="32">
        <v>6.8964999999999996</v>
      </c>
      <c r="D303" s="32">
        <v>6.8964999999999996</v>
      </c>
      <c r="E303" s="32">
        <v>6.8964999999999996</v>
      </c>
      <c r="F303" s="32">
        <v>6.8964999999999996</v>
      </c>
      <c r="G303" s="32">
        <v>6.8964999999999996</v>
      </c>
      <c r="H303" s="32">
        <v>6.8964999999999996</v>
      </c>
      <c r="I303" s="32">
        <v>6.8964999999999996</v>
      </c>
      <c r="J303" s="32">
        <v>6.8964999999999996</v>
      </c>
      <c r="K303" s="32">
        <v>6.8964999999999996</v>
      </c>
      <c r="L303" s="32">
        <v>6.8964999999999996</v>
      </c>
      <c r="M303" s="32">
        <v>6.8964999999999996</v>
      </c>
      <c r="N303" s="32">
        <v>6.8964999999999996</v>
      </c>
      <c r="O303" s="32">
        <v>6.8964999999999996</v>
      </c>
      <c r="P303" s="32">
        <v>6.8964999999999996</v>
      </c>
      <c r="Q303" s="32">
        <v>6.8964999999999996</v>
      </c>
      <c r="R303" s="32">
        <v>6.8964999999999996</v>
      </c>
      <c r="S303" s="32">
        <v>6.8964999999999996</v>
      </c>
      <c r="T303" s="32">
        <v>6.8964999999999996</v>
      </c>
      <c r="U303" s="32">
        <v>6.8964999999999996</v>
      </c>
      <c r="V303" s="32">
        <v>6.8964999999999996</v>
      </c>
      <c r="W303" s="7"/>
    </row>
    <row r="304" spans="1:23" ht="12" customHeight="1">
      <c r="A304" s="30"/>
      <c r="B304" s="31" t="s">
        <v>274</v>
      </c>
      <c r="C304" s="32">
        <v>1.09945</v>
      </c>
      <c r="D304" s="32">
        <v>1.09945</v>
      </c>
      <c r="E304" s="32">
        <v>1.09945</v>
      </c>
      <c r="F304" s="32">
        <v>1.09945</v>
      </c>
      <c r="G304" s="32">
        <v>1.09945</v>
      </c>
      <c r="H304" s="32">
        <v>1.09945</v>
      </c>
      <c r="I304" s="32">
        <v>1.09945</v>
      </c>
      <c r="J304" s="32">
        <v>1.09945</v>
      </c>
      <c r="K304" s="32">
        <v>1.09945</v>
      </c>
      <c r="L304" s="32">
        <v>1.09945</v>
      </c>
      <c r="M304" s="32">
        <v>1.09945</v>
      </c>
      <c r="N304" s="32">
        <v>1.09945</v>
      </c>
      <c r="O304" s="32">
        <v>1.09945</v>
      </c>
      <c r="P304" s="32">
        <v>1.09945</v>
      </c>
      <c r="Q304" s="32">
        <v>1.09945</v>
      </c>
      <c r="R304" s="32">
        <v>1.09945</v>
      </c>
      <c r="S304" s="32">
        <v>1.09945</v>
      </c>
      <c r="T304" s="32">
        <v>1.09945</v>
      </c>
      <c r="U304" s="32">
        <v>1.09945</v>
      </c>
      <c r="V304" s="32">
        <v>1.09945</v>
      </c>
      <c r="W304" s="7"/>
    </row>
    <row r="305" spans="1:23" ht="12" customHeight="1">
      <c r="A305" s="30"/>
      <c r="B305" s="31" t="s">
        <v>275</v>
      </c>
      <c r="C305" s="32">
        <v>41.420500000000004</v>
      </c>
      <c r="D305" s="32">
        <v>41.420500000000004</v>
      </c>
      <c r="E305" s="32">
        <v>41.420500000000004</v>
      </c>
      <c r="F305" s="32">
        <v>41.420500000000004</v>
      </c>
      <c r="G305" s="32">
        <v>41.420500000000004</v>
      </c>
      <c r="H305" s="32">
        <v>41.420500000000004</v>
      </c>
      <c r="I305" s="32">
        <v>41.420500000000004</v>
      </c>
      <c r="J305" s="32">
        <v>41.420500000000004</v>
      </c>
      <c r="K305" s="32">
        <v>41.420500000000004</v>
      </c>
      <c r="L305" s="32">
        <v>41.420500000000004</v>
      </c>
      <c r="M305" s="32">
        <v>41.420500000000004</v>
      </c>
      <c r="N305" s="32">
        <v>41.420500000000004</v>
      </c>
      <c r="O305" s="32">
        <v>41.420500000000004</v>
      </c>
      <c r="P305" s="32">
        <v>41.420500000000004</v>
      </c>
      <c r="Q305" s="32">
        <v>41.420500000000004</v>
      </c>
      <c r="R305" s="32">
        <v>41.420500000000004</v>
      </c>
      <c r="S305" s="32">
        <v>41.420500000000004</v>
      </c>
      <c r="T305" s="32">
        <v>41.420500000000004</v>
      </c>
      <c r="U305" s="32">
        <v>41.420500000000004</v>
      </c>
      <c r="V305" s="32">
        <v>41.420500000000004</v>
      </c>
      <c r="W305" s="7"/>
    </row>
    <row r="306" spans="1:23" ht="12" customHeight="1">
      <c r="A306" s="30"/>
      <c r="B306" s="31" t="s">
        <v>276</v>
      </c>
      <c r="C306" s="32">
        <v>1.375</v>
      </c>
      <c r="D306" s="32">
        <v>1.375</v>
      </c>
      <c r="E306" s="32">
        <v>1.375</v>
      </c>
      <c r="F306" s="32">
        <v>1.375</v>
      </c>
      <c r="G306" s="32">
        <v>1.375</v>
      </c>
      <c r="H306" s="32">
        <v>1.375</v>
      </c>
      <c r="I306" s="32">
        <v>1.375</v>
      </c>
      <c r="J306" s="32">
        <v>1.375</v>
      </c>
      <c r="K306" s="32">
        <v>1.375</v>
      </c>
      <c r="L306" s="32">
        <v>1.375</v>
      </c>
      <c r="M306" s="32">
        <v>1.375</v>
      </c>
      <c r="N306" s="32">
        <v>1.375</v>
      </c>
      <c r="O306" s="32">
        <v>1.375</v>
      </c>
      <c r="P306" s="32">
        <v>1.375</v>
      </c>
      <c r="Q306" s="32">
        <v>1.375</v>
      </c>
      <c r="R306" s="32">
        <v>1.375</v>
      </c>
      <c r="S306" s="32">
        <v>1.375</v>
      </c>
      <c r="T306" s="32">
        <v>1.375</v>
      </c>
      <c r="U306" s="32">
        <v>1.375</v>
      </c>
      <c r="V306" s="32">
        <v>1.375</v>
      </c>
      <c r="W306" s="7"/>
    </row>
    <row r="307" spans="1:23" ht="12" customHeight="1">
      <c r="A307" s="30"/>
      <c r="B307" s="31" t="s">
        <v>277</v>
      </c>
      <c r="C307" s="32">
        <v>3.7950000000000004</v>
      </c>
      <c r="D307" s="32">
        <v>3.7950000000000004</v>
      </c>
      <c r="E307" s="32">
        <v>3.7950000000000004</v>
      </c>
      <c r="F307" s="32">
        <v>3.7950000000000004</v>
      </c>
      <c r="G307" s="32">
        <v>3.7950000000000004</v>
      </c>
      <c r="H307" s="32">
        <v>3.7950000000000004</v>
      </c>
      <c r="I307" s="32">
        <v>3.7950000000000004</v>
      </c>
      <c r="J307" s="32">
        <v>3.7950000000000004</v>
      </c>
      <c r="K307" s="32">
        <v>3.7950000000000004</v>
      </c>
      <c r="L307" s="32">
        <v>3.7950000000000004</v>
      </c>
      <c r="M307" s="32">
        <v>3.7950000000000004</v>
      </c>
      <c r="N307" s="32">
        <v>3.7950000000000004</v>
      </c>
      <c r="O307" s="32">
        <v>3.7950000000000004</v>
      </c>
      <c r="P307" s="32">
        <v>3.7950000000000004</v>
      </c>
      <c r="Q307" s="32">
        <v>3.7950000000000004</v>
      </c>
      <c r="R307" s="32">
        <v>3.7950000000000004</v>
      </c>
      <c r="S307" s="32">
        <v>3.7950000000000004</v>
      </c>
      <c r="T307" s="32">
        <v>3.7950000000000004</v>
      </c>
      <c r="U307" s="32">
        <v>3.7950000000000004</v>
      </c>
      <c r="V307" s="32">
        <v>3.7950000000000004</v>
      </c>
      <c r="W307" s="7"/>
    </row>
    <row r="308" spans="1:23" ht="12" customHeight="1">
      <c r="A308" s="30"/>
      <c r="B308" s="31" t="s">
        <v>278</v>
      </c>
      <c r="C308" s="32">
        <v>112.5</v>
      </c>
      <c r="D308" s="32">
        <v>112.5</v>
      </c>
      <c r="E308" s="32">
        <v>112.5</v>
      </c>
      <c r="F308" s="32">
        <v>112.5</v>
      </c>
      <c r="G308" s="32">
        <v>112.5</v>
      </c>
      <c r="H308" s="32">
        <v>112.5</v>
      </c>
      <c r="I308" s="32">
        <v>112.5</v>
      </c>
      <c r="J308" s="32">
        <v>112.5</v>
      </c>
      <c r="K308" s="32">
        <v>112.5</v>
      </c>
      <c r="L308" s="32">
        <v>112.5</v>
      </c>
      <c r="M308" s="32">
        <v>112.5</v>
      </c>
      <c r="N308" s="32">
        <v>112.5</v>
      </c>
      <c r="O308" s="32">
        <v>112.5</v>
      </c>
      <c r="P308" s="32">
        <v>112.5</v>
      </c>
      <c r="Q308" s="32">
        <v>112.5</v>
      </c>
      <c r="R308" s="32">
        <v>112.5</v>
      </c>
      <c r="S308" s="32">
        <v>112.5</v>
      </c>
      <c r="T308" s="32">
        <v>112.5</v>
      </c>
      <c r="U308" s="32">
        <v>112.5</v>
      </c>
      <c r="V308" s="32">
        <v>112.5</v>
      </c>
      <c r="W308" s="7"/>
    </row>
    <row r="309" spans="1:23" ht="12" customHeight="1">
      <c r="A309" s="30"/>
      <c r="B309" s="31" t="s">
        <v>279</v>
      </c>
      <c r="C309" s="32">
        <v>120</v>
      </c>
      <c r="D309" s="32">
        <v>120</v>
      </c>
      <c r="E309" s="32">
        <v>120</v>
      </c>
      <c r="F309" s="32">
        <v>120</v>
      </c>
      <c r="G309" s="32">
        <v>120</v>
      </c>
      <c r="H309" s="32">
        <v>120</v>
      </c>
      <c r="I309" s="32">
        <v>120</v>
      </c>
      <c r="J309" s="32">
        <v>120</v>
      </c>
      <c r="K309" s="32">
        <v>120</v>
      </c>
      <c r="L309" s="32">
        <v>120</v>
      </c>
      <c r="M309" s="32">
        <v>120</v>
      </c>
      <c r="N309" s="32">
        <v>120</v>
      </c>
      <c r="O309" s="32">
        <v>120</v>
      </c>
      <c r="P309" s="32">
        <v>120</v>
      </c>
      <c r="Q309" s="32">
        <v>120</v>
      </c>
      <c r="R309" s="32">
        <v>120</v>
      </c>
      <c r="S309" s="32">
        <v>120</v>
      </c>
      <c r="T309" s="32">
        <v>120</v>
      </c>
      <c r="U309" s="32">
        <v>120</v>
      </c>
      <c r="V309" s="32">
        <v>120</v>
      </c>
      <c r="W309" s="7"/>
    </row>
    <row r="310" spans="1:23" ht="12" customHeight="1">
      <c r="A310" s="30"/>
      <c r="B310" s="31" t="s">
        <v>280</v>
      </c>
      <c r="C310" s="32">
        <v>150</v>
      </c>
      <c r="D310" s="32">
        <v>150</v>
      </c>
      <c r="E310" s="32">
        <v>150</v>
      </c>
      <c r="F310" s="32">
        <v>150</v>
      </c>
      <c r="G310" s="32">
        <v>150</v>
      </c>
      <c r="H310" s="32">
        <v>150</v>
      </c>
      <c r="I310" s="32">
        <v>150</v>
      </c>
      <c r="J310" s="32">
        <v>150</v>
      </c>
      <c r="K310" s="32">
        <v>150</v>
      </c>
      <c r="L310" s="32">
        <v>150</v>
      </c>
      <c r="M310" s="32">
        <v>150</v>
      </c>
      <c r="N310" s="32">
        <v>150</v>
      </c>
      <c r="O310" s="32">
        <v>150</v>
      </c>
      <c r="P310" s="32">
        <v>150</v>
      </c>
      <c r="Q310" s="32">
        <v>150</v>
      </c>
      <c r="R310" s="32">
        <v>150</v>
      </c>
      <c r="S310" s="32">
        <v>150</v>
      </c>
      <c r="T310" s="32">
        <v>150</v>
      </c>
      <c r="U310" s="32">
        <v>150</v>
      </c>
      <c r="V310" s="32">
        <v>150</v>
      </c>
      <c r="W310" s="7"/>
    </row>
    <row r="311" spans="1:23" ht="12" customHeight="1">
      <c r="A311" s="30"/>
      <c r="B311" s="31" t="s">
        <v>281</v>
      </c>
      <c r="C311" s="32">
        <v>159.75</v>
      </c>
      <c r="D311" s="32">
        <v>159.75</v>
      </c>
      <c r="E311" s="32">
        <v>159.75</v>
      </c>
      <c r="F311" s="32">
        <v>159.75</v>
      </c>
      <c r="G311" s="32">
        <v>159.75</v>
      </c>
      <c r="H311" s="32">
        <v>159.75</v>
      </c>
      <c r="I311" s="32">
        <v>159.75</v>
      </c>
      <c r="J311" s="32">
        <v>159.75</v>
      </c>
      <c r="K311" s="32">
        <v>159.75</v>
      </c>
      <c r="L311" s="32">
        <v>159.75</v>
      </c>
      <c r="M311" s="32">
        <v>159.75</v>
      </c>
      <c r="N311" s="32">
        <v>159.75</v>
      </c>
      <c r="O311" s="32">
        <v>159.75</v>
      </c>
      <c r="P311" s="32">
        <v>159.75</v>
      </c>
      <c r="Q311" s="32">
        <v>159.75</v>
      </c>
      <c r="R311" s="32">
        <v>159.75</v>
      </c>
      <c r="S311" s="32">
        <v>159.75</v>
      </c>
      <c r="T311" s="32">
        <v>159.75</v>
      </c>
      <c r="U311" s="32">
        <v>159.75</v>
      </c>
      <c r="V311" s="32">
        <v>159.75</v>
      </c>
      <c r="W311" s="7"/>
    </row>
    <row r="312" spans="1:23" ht="12" customHeight="1">
      <c r="A312" s="30"/>
      <c r="B312" s="31" t="s">
        <v>282</v>
      </c>
      <c r="C312" s="32">
        <v>146.625</v>
      </c>
      <c r="D312" s="32">
        <v>146.625</v>
      </c>
      <c r="E312" s="32">
        <v>146.625</v>
      </c>
      <c r="F312" s="32">
        <v>146.625</v>
      </c>
      <c r="G312" s="32">
        <v>146.625</v>
      </c>
      <c r="H312" s="32">
        <v>146.625</v>
      </c>
      <c r="I312" s="32">
        <v>146.625</v>
      </c>
      <c r="J312" s="32">
        <v>146.625</v>
      </c>
      <c r="K312" s="32">
        <v>146.625</v>
      </c>
      <c r="L312" s="32">
        <v>146.625</v>
      </c>
      <c r="M312" s="32">
        <v>146.625</v>
      </c>
      <c r="N312" s="32">
        <v>146.625</v>
      </c>
      <c r="O312" s="32">
        <v>146.625</v>
      </c>
      <c r="P312" s="32">
        <v>146.625</v>
      </c>
      <c r="Q312" s="32">
        <v>146.625</v>
      </c>
      <c r="R312" s="32">
        <v>146.625</v>
      </c>
      <c r="S312" s="32">
        <v>146.625</v>
      </c>
      <c r="T312" s="32">
        <v>146.625</v>
      </c>
      <c r="U312" s="32">
        <v>146.625</v>
      </c>
      <c r="V312" s="32">
        <v>146.625</v>
      </c>
      <c r="W312" s="7"/>
    </row>
    <row r="313" spans="1:23" ht="12" customHeight="1">
      <c r="A313" s="30"/>
      <c r="B313" s="31" t="s">
        <v>283</v>
      </c>
      <c r="C313" s="32">
        <v>112.5</v>
      </c>
      <c r="D313" s="32">
        <v>112.5</v>
      </c>
      <c r="E313" s="32">
        <v>112.5</v>
      </c>
      <c r="F313" s="32">
        <v>112.5</v>
      </c>
      <c r="G313" s="32">
        <v>112.5</v>
      </c>
      <c r="H313" s="32">
        <v>112.5</v>
      </c>
      <c r="I313" s="32">
        <v>112.5</v>
      </c>
      <c r="J313" s="32">
        <v>112.5</v>
      </c>
      <c r="K313" s="32">
        <v>112.5</v>
      </c>
      <c r="L313" s="32">
        <v>112.5</v>
      </c>
      <c r="M313" s="32">
        <v>112.5</v>
      </c>
      <c r="N313" s="32">
        <v>112.5</v>
      </c>
      <c r="O313" s="32">
        <v>112.5</v>
      </c>
      <c r="P313" s="32">
        <v>112.5</v>
      </c>
      <c r="Q313" s="32">
        <v>112.5</v>
      </c>
      <c r="R313" s="32">
        <v>112.5</v>
      </c>
      <c r="S313" s="32">
        <v>112.5</v>
      </c>
      <c r="T313" s="32">
        <v>112.5</v>
      </c>
      <c r="U313" s="32">
        <v>112.5</v>
      </c>
      <c r="V313" s="32">
        <v>112.5</v>
      </c>
      <c r="W313" s="7"/>
    </row>
    <row r="314" spans="1:23" ht="12" customHeight="1">
      <c r="A314" s="30"/>
      <c r="B314" s="31" t="s">
        <v>284</v>
      </c>
      <c r="C314" s="32">
        <v>0.45000000000000018</v>
      </c>
      <c r="D314" s="32">
        <v>0.45000000000000018</v>
      </c>
      <c r="E314" s="32">
        <v>0.45000000000000018</v>
      </c>
      <c r="F314" s="32">
        <v>0.45000000000000018</v>
      </c>
      <c r="G314" s="32">
        <v>0.45000000000000018</v>
      </c>
      <c r="H314" s="32">
        <v>0.45000000000000018</v>
      </c>
      <c r="I314" s="32">
        <v>0.45000000000000018</v>
      </c>
      <c r="J314" s="32">
        <v>0.45000000000000018</v>
      </c>
      <c r="K314" s="32">
        <v>0.45000000000000018</v>
      </c>
      <c r="L314" s="32">
        <v>0.45000000000000018</v>
      </c>
      <c r="M314" s="32">
        <v>0.45000000000000018</v>
      </c>
      <c r="N314" s="32">
        <v>0.45000000000000018</v>
      </c>
      <c r="O314" s="32">
        <v>0.45000000000000018</v>
      </c>
      <c r="P314" s="32">
        <v>0.45000000000000018</v>
      </c>
      <c r="Q314" s="32">
        <v>0.45000000000000018</v>
      </c>
      <c r="R314" s="32">
        <v>0.45000000000000018</v>
      </c>
      <c r="S314" s="32">
        <v>0.45000000000000018</v>
      </c>
      <c r="T314" s="32">
        <v>0.45000000000000018</v>
      </c>
      <c r="U314" s="32">
        <v>0.45000000000000018</v>
      </c>
      <c r="V314" s="32">
        <v>0.45000000000000018</v>
      </c>
      <c r="W314" s="7"/>
    </row>
    <row r="315" spans="1:23" ht="12" customHeight="1">
      <c r="A315" s="30"/>
      <c r="B315" s="31" t="s">
        <v>285</v>
      </c>
      <c r="C315" s="32">
        <v>215</v>
      </c>
      <c r="D315" s="32">
        <v>215</v>
      </c>
      <c r="E315" s="32">
        <v>215</v>
      </c>
      <c r="F315" s="32">
        <v>215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7"/>
    </row>
    <row r="316" spans="1:23" ht="12" customHeight="1">
      <c r="A316" s="30"/>
      <c r="B316" s="31" t="s">
        <v>286</v>
      </c>
      <c r="C316" s="32">
        <v>6</v>
      </c>
      <c r="D316" s="32">
        <v>6</v>
      </c>
      <c r="E316" s="32">
        <v>6</v>
      </c>
      <c r="F316" s="32">
        <v>6</v>
      </c>
      <c r="G316" s="32">
        <v>6</v>
      </c>
      <c r="H316" s="32">
        <v>6</v>
      </c>
      <c r="I316" s="32">
        <v>6</v>
      </c>
      <c r="J316" s="32">
        <v>6</v>
      </c>
      <c r="K316" s="32">
        <v>6</v>
      </c>
      <c r="L316" s="32">
        <v>6</v>
      </c>
      <c r="M316" s="32">
        <v>6</v>
      </c>
      <c r="N316" s="32">
        <v>6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  <c r="W316" s="7"/>
    </row>
    <row r="317" spans="1:23" ht="12" customHeight="1">
      <c r="A317" s="30"/>
      <c r="B317" s="31" t="s">
        <v>287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7"/>
    </row>
    <row r="318" spans="1:23" ht="12" customHeight="1">
      <c r="A318" s="30"/>
      <c r="B318" s="31" t="s">
        <v>288</v>
      </c>
      <c r="C318" s="32">
        <v>0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7"/>
    </row>
    <row r="319" spans="1:23" ht="12" customHeight="1">
      <c r="A319" s="30"/>
      <c r="B319" s="31" t="s">
        <v>289</v>
      </c>
      <c r="C319" s="32">
        <v>597.9</v>
      </c>
      <c r="D319" s="32">
        <v>597.9</v>
      </c>
      <c r="E319" s="32">
        <v>597.9</v>
      </c>
      <c r="F319" s="32">
        <v>597.9</v>
      </c>
      <c r="G319" s="32">
        <v>597.9</v>
      </c>
      <c r="H319" s="32">
        <v>597.9</v>
      </c>
      <c r="I319" s="32">
        <v>597.9</v>
      </c>
      <c r="J319" s="32">
        <v>597.9</v>
      </c>
      <c r="K319" s="32">
        <v>597.9</v>
      </c>
      <c r="L319" s="32">
        <v>597.9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7"/>
    </row>
    <row r="320" spans="1:23" ht="12" customHeight="1">
      <c r="A320" s="30"/>
      <c r="B320" s="31" t="s">
        <v>290</v>
      </c>
      <c r="C320" s="32">
        <v>0</v>
      </c>
      <c r="D320" s="32">
        <v>0</v>
      </c>
      <c r="E320" s="32">
        <v>0</v>
      </c>
      <c r="F320" s="32">
        <v>0</v>
      </c>
      <c r="G320" s="32">
        <v>0</v>
      </c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7"/>
    </row>
    <row r="321" spans="1:23" ht="16.2" thickBot="1">
      <c r="A321" s="38"/>
      <c r="B321" s="3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7"/>
    </row>
    <row r="322" spans="1:23" ht="16.2" thickBot="1">
      <c r="A322" s="24" t="s">
        <v>291</v>
      </c>
      <c r="B322" s="25"/>
      <c r="C322" s="26">
        <f>SUM(C323:C329)</f>
        <v>728.65354077355903</v>
      </c>
      <c r="D322" s="26">
        <f t="shared" ref="D322:V322" si="17">SUM(D323:D329)</f>
        <v>735.13312109980041</v>
      </c>
      <c r="E322" s="26">
        <f t="shared" si="17"/>
        <v>739.45500538409635</v>
      </c>
      <c r="F322" s="26">
        <f t="shared" si="17"/>
        <v>738.63658759257021</v>
      </c>
      <c r="G322" s="26">
        <f t="shared" si="17"/>
        <v>741.9226571800051</v>
      </c>
      <c r="H322" s="26">
        <f t="shared" si="17"/>
        <v>745.68289770598506</v>
      </c>
      <c r="I322" s="26">
        <f t="shared" si="17"/>
        <v>751.18571886342977</v>
      </c>
      <c r="J322" s="26">
        <f t="shared" si="17"/>
        <v>754.30466367184079</v>
      </c>
      <c r="K322" s="26">
        <f t="shared" si="17"/>
        <v>758.63370757135283</v>
      </c>
      <c r="L322" s="26">
        <f t="shared" si="17"/>
        <v>763.01473044889815</v>
      </c>
      <c r="M322" s="26">
        <f t="shared" si="17"/>
        <v>766.13192709872567</v>
      </c>
      <c r="N322" s="26">
        <f t="shared" si="17"/>
        <v>770.31915851647739</v>
      </c>
      <c r="O322" s="26">
        <f t="shared" si="17"/>
        <v>776.62811911432811</v>
      </c>
      <c r="P322" s="26">
        <f t="shared" si="17"/>
        <v>782.7855774854537</v>
      </c>
      <c r="Q322" s="26">
        <f t="shared" si="17"/>
        <v>789.12327879197107</v>
      </c>
      <c r="R322" s="26">
        <f t="shared" si="17"/>
        <v>803.01786314016283</v>
      </c>
      <c r="S322" s="26">
        <f t="shared" si="17"/>
        <v>813.36333457150533</v>
      </c>
      <c r="T322" s="26">
        <f t="shared" si="17"/>
        <v>824.35443606632759</v>
      </c>
      <c r="U322" s="26">
        <f t="shared" si="17"/>
        <v>835.46389438069207</v>
      </c>
      <c r="V322" s="26">
        <f t="shared" si="17"/>
        <v>846.1414556807789</v>
      </c>
      <c r="W322" s="7"/>
    </row>
    <row r="323" spans="1:23" ht="12" customHeight="1">
      <c r="A323" s="30"/>
      <c r="B323" s="39" t="s">
        <v>292</v>
      </c>
      <c r="C323" s="32">
        <v>231.18929020877954</v>
      </c>
      <c r="D323" s="32">
        <v>234.42908037190014</v>
      </c>
      <c r="E323" s="32">
        <v>236.59002251404814</v>
      </c>
      <c r="F323" s="32">
        <v>236.18081361828513</v>
      </c>
      <c r="G323" s="32">
        <v>237.82384841200255</v>
      </c>
      <c r="H323" s="32">
        <v>239.7039686749925</v>
      </c>
      <c r="I323" s="32">
        <v>242.45537925371491</v>
      </c>
      <c r="J323" s="32">
        <v>244.01485165792036</v>
      </c>
      <c r="K323" s="32">
        <v>246.17937360767635</v>
      </c>
      <c r="L323" s="32">
        <v>248.36988504644901</v>
      </c>
      <c r="M323" s="32">
        <v>249.92848337136283</v>
      </c>
      <c r="N323" s="32">
        <v>252.02209908023866</v>
      </c>
      <c r="O323" s="32">
        <v>255.17657937916408</v>
      </c>
      <c r="P323" s="32">
        <v>258.25530856472687</v>
      </c>
      <c r="Q323" s="32">
        <v>261.4241592179855</v>
      </c>
      <c r="R323" s="32">
        <v>268.37145139208144</v>
      </c>
      <c r="S323" s="32">
        <v>273.54418710775269</v>
      </c>
      <c r="T323" s="32">
        <v>279.03973785516376</v>
      </c>
      <c r="U323" s="32">
        <v>284.59446701234606</v>
      </c>
      <c r="V323" s="32">
        <v>289.93324766238942</v>
      </c>
      <c r="W323" s="7"/>
    </row>
    <row r="324" spans="1:23" ht="12" customHeight="1">
      <c r="A324" s="30"/>
      <c r="B324" s="39" t="s">
        <v>293</v>
      </c>
      <c r="C324" s="32">
        <v>231.18929020877954</v>
      </c>
      <c r="D324" s="32">
        <v>234.42908037190014</v>
      </c>
      <c r="E324" s="32">
        <v>236.59002251404814</v>
      </c>
      <c r="F324" s="32">
        <v>236.18081361828513</v>
      </c>
      <c r="G324" s="32">
        <v>237.82384841200255</v>
      </c>
      <c r="H324" s="32">
        <v>239.7039686749925</v>
      </c>
      <c r="I324" s="32">
        <v>242.45537925371491</v>
      </c>
      <c r="J324" s="32">
        <v>244.01485165792036</v>
      </c>
      <c r="K324" s="32">
        <v>246.17937360767635</v>
      </c>
      <c r="L324" s="32">
        <v>248.36988504644901</v>
      </c>
      <c r="M324" s="32">
        <v>249.92848337136283</v>
      </c>
      <c r="N324" s="32">
        <v>252.02209908023866</v>
      </c>
      <c r="O324" s="32">
        <v>255.17657937916408</v>
      </c>
      <c r="P324" s="32">
        <v>258.25530856472687</v>
      </c>
      <c r="Q324" s="32">
        <v>261.4241592179855</v>
      </c>
      <c r="R324" s="32">
        <v>268.37145139208144</v>
      </c>
      <c r="S324" s="32">
        <v>273.54418710775269</v>
      </c>
      <c r="T324" s="32">
        <v>279.03973785516376</v>
      </c>
      <c r="U324" s="32">
        <v>284.59446701234606</v>
      </c>
      <c r="V324" s="32">
        <v>289.93324766238942</v>
      </c>
      <c r="W324" s="7"/>
    </row>
    <row r="325" spans="1:23" ht="12" customHeight="1">
      <c r="A325" s="30"/>
      <c r="B325" s="39" t="s">
        <v>294</v>
      </c>
      <c r="C325" s="32">
        <v>0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  <c r="W325" s="7"/>
    </row>
    <row r="326" spans="1:23" ht="12" customHeight="1">
      <c r="A326" s="30"/>
      <c r="B326" s="39" t="s">
        <v>295</v>
      </c>
      <c r="C326" s="32">
        <v>92.144424556000004</v>
      </c>
      <c r="D326" s="32">
        <v>92.144424556000004</v>
      </c>
      <c r="E326" s="32">
        <v>92.144424556000004</v>
      </c>
      <c r="F326" s="32">
        <v>92.144424556000004</v>
      </c>
      <c r="G326" s="32">
        <v>92.144424556000004</v>
      </c>
      <c r="H326" s="32">
        <v>92.144424556000004</v>
      </c>
      <c r="I326" s="32">
        <v>92.144424556000004</v>
      </c>
      <c r="J326" s="32">
        <v>92.144424556000004</v>
      </c>
      <c r="K326" s="32">
        <v>92.144424556000004</v>
      </c>
      <c r="L326" s="32">
        <v>92.144424556000004</v>
      </c>
      <c r="M326" s="32">
        <v>92.144424556000004</v>
      </c>
      <c r="N326" s="32">
        <v>92.144424556000004</v>
      </c>
      <c r="O326" s="32">
        <v>92.144424556000004</v>
      </c>
      <c r="P326" s="32">
        <v>92.144424556000004</v>
      </c>
      <c r="Q326" s="32">
        <v>92.144424556000004</v>
      </c>
      <c r="R326" s="32">
        <v>92.144424556000004</v>
      </c>
      <c r="S326" s="32">
        <v>92.144424556000004</v>
      </c>
      <c r="T326" s="32">
        <v>92.144424556000004</v>
      </c>
      <c r="U326" s="32">
        <v>92.144424556000004</v>
      </c>
      <c r="V326" s="32">
        <v>92.144424556000004</v>
      </c>
      <c r="W326" s="7"/>
    </row>
    <row r="327" spans="1:23" ht="12" customHeight="1">
      <c r="A327" s="30"/>
      <c r="B327" s="39" t="s">
        <v>296</v>
      </c>
      <c r="C327" s="32">
        <v>5.1073321000000007</v>
      </c>
      <c r="D327" s="32">
        <v>5.1073321000000007</v>
      </c>
      <c r="E327" s="32">
        <v>5.1073321000000007</v>
      </c>
      <c r="F327" s="32">
        <v>5.1073321000000007</v>
      </c>
      <c r="G327" s="32">
        <v>5.1073321000000007</v>
      </c>
      <c r="H327" s="32">
        <v>5.1073321000000007</v>
      </c>
      <c r="I327" s="32">
        <v>5.1073321000000007</v>
      </c>
      <c r="J327" s="32">
        <v>5.1073321000000007</v>
      </c>
      <c r="K327" s="32">
        <v>5.1073321000000007</v>
      </c>
      <c r="L327" s="32">
        <v>5.1073321000000007</v>
      </c>
      <c r="M327" s="32">
        <v>5.1073321000000007</v>
      </c>
      <c r="N327" s="32">
        <v>5.1073321000000007</v>
      </c>
      <c r="O327" s="32">
        <v>5.1073321000000007</v>
      </c>
      <c r="P327" s="32">
        <v>5.1073321000000007</v>
      </c>
      <c r="Q327" s="32">
        <v>5.1073321000000007</v>
      </c>
      <c r="R327" s="32">
        <v>5.1073321000000007</v>
      </c>
      <c r="S327" s="32">
        <v>5.1073321000000007</v>
      </c>
      <c r="T327" s="32">
        <v>5.1073321000000007</v>
      </c>
      <c r="U327" s="32">
        <v>5.1073321000000007</v>
      </c>
      <c r="V327" s="32">
        <v>5.1073321000000007</v>
      </c>
      <c r="W327" s="7"/>
    </row>
    <row r="328" spans="1:23" ht="12" customHeight="1">
      <c r="A328" s="30"/>
      <c r="B328" s="39" t="s">
        <v>297</v>
      </c>
      <c r="C328" s="32">
        <v>134.89365370000002</v>
      </c>
      <c r="D328" s="32">
        <v>134.89365370000002</v>
      </c>
      <c r="E328" s="32">
        <v>134.89365370000002</v>
      </c>
      <c r="F328" s="32">
        <v>134.89365370000002</v>
      </c>
      <c r="G328" s="32">
        <v>134.89365370000002</v>
      </c>
      <c r="H328" s="32">
        <v>134.89365370000002</v>
      </c>
      <c r="I328" s="32">
        <v>134.89365370000002</v>
      </c>
      <c r="J328" s="32">
        <v>134.89365370000002</v>
      </c>
      <c r="K328" s="32">
        <v>134.89365370000002</v>
      </c>
      <c r="L328" s="32">
        <v>134.89365370000002</v>
      </c>
      <c r="M328" s="32">
        <v>134.89365370000002</v>
      </c>
      <c r="N328" s="32">
        <v>134.89365370000002</v>
      </c>
      <c r="O328" s="32">
        <v>134.89365370000002</v>
      </c>
      <c r="P328" s="32">
        <v>134.89365370000002</v>
      </c>
      <c r="Q328" s="32">
        <v>134.89365370000002</v>
      </c>
      <c r="R328" s="32">
        <v>134.89365370000002</v>
      </c>
      <c r="S328" s="32">
        <v>134.89365370000002</v>
      </c>
      <c r="T328" s="32">
        <v>134.89365370000002</v>
      </c>
      <c r="U328" s="32">
        <v>134.89365370000002</v>
      </c>
      <c r="V328" s="32">
        <v>134.89365370000002</v>
      </c>
      <c r="W328" s="7"/>
    </row>
    <row r="329" spans="1:23" ht="12" customHeight="1">
      <c r="A329" s="30"/>
      <c r="B329" s="39" t="s">
        <v>298</v>
      </c>
      <c r="C329" s="32">
        <v>34.129550000000002</v>
      </c>
      <c r="D329" s="32">
        <v>34.129550000000002</v>
      </c>
      <c r="E329" s="32">
        <v>34.129550000000002</v>
      </c>
      <c r="F329" s="32">
        <v>34.129550000000002</v>
      </c>
      <c r="G329" s="32">
        <v>34.129550000000002</v>
      </c>
      <c r="H329" s="32">
        <v>34.129550000000002</v>
      </c>
      <c r="I329" s="32">
        <v>34.129550000000002</v>
      </c>
      <c r="J329" s="32">
        <v>34.129550000000002</v>
      </c>
      <c r="K329" s="32">
        <v>34.129550000000002</v>
      </c>
      <c r="L329" s="32">
        <v>34.129550000000002</v>
      </c>
      <c r="M329" s="32">
        <v>34.129550000000002</v>
      </c>
      <c r="N329" s="32">
        <v>34.129550000000002</v>
      </c>
      <c r="O329" s="32">
        <v>34.129550000000002</v>
      </c>
      <c r="P329" s="32">
        <v>34.129550000000002</v>
      </c>
      <c r="Q329" s="32">
        <v>34.129550000000002</v>
      </c>
      <c r="R329" s="32">
        <v>34.129550000000002</v>
      </c>
      <c r="S329" s="32">
        <v>34.129550000000002</v>
      </c>
      <c r="T329" s="32">
        <v>34.129550000000002</v>
      </c>
      <c r="U329" s="32">
        <v>34.129550000000002</v>
      </c>
      <c r="V329" s="32">
        <v>34.129550000000002</v>
      </c>
      <c r="W329" s="7"/>
    </row>
    <row r="330" spans="1:23" ht="16.2" thickBot="1">
      <c r="C330" s="32"/>
      <c r="D330" s="32"/>
      <c r="E330" s="32"/>
      <c r="F330" s="32"/>
      <c r="G330" s="32"/>
      <c r="H330" s="32"/>
      <c r="I330" s="32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7"/>
    </row>
    <row r="331" spans="1:23" ht="16.2" thickBot="1">
      <c r="A331" s="24" t="s">
        <v>299</v>
      </c>
      <c r="B331" s="25"/>
      <c r="C331" s="26">
        <f t="shared" ref="C331:V331" si="18">SUM(C332:C339)</f>
        <v>0</v>
      </c>
      <c r="D331" s="26">
        <f t="shared" si="18"/>
        <v>0</v>
      </c>
      <c r="E331" s="26">
        <f t="shared" si="18"/>
        <v>714.82500000000005</v>
      </c>
      <c r="F331" s="26">
        <f t="shared" si="18"/>
        <v>714.82500000000005</v>
      </c>
      <c r="G331" s="26">
        <f t="shared" si="18"/>
        <v>714.82500000000005</v>
      </c>
      <c r="H331" s="26">
        <f t="shared" si="18"/>
        <v>714.82500000000005</v>
      </c>
      <c r="I331" s="26">
        <f t="shared" si="18"/>
        <v>714.82500000000005</v>
      </c>
      <c r="J331" s="26">
        <f t="shared" si="18"/>
        <v>714.82500000000005</v>
      </c>
      <c r="K331" s="26">
        <f t="shared" si="18"/>
        <v>714.82500000000005</v>
      </c>
      <c r="L331" s="26">
        <f t="shared" si="18"/>
        <v>714.82500000000005</v>
      </c>
      <c r="M331" s="26">
        <f t="shared" si="18"/>
        <v>714.82500000000005</v>
      </c>
      <c r="N331" s="26">
        <f t="shared" si="18"/>
        <v>714.82500000000005</v>
      </c>
      <c r="O331" s="26">
        <f t="shared" si="18"/>
        <v>714.82500000000005</v>
      </c>
      <c r="P331" s="26">
        <f t="shared" si="18"/>
        <v>714.82500000000005</v>
      </c>
      <c r="Q331" s="26">
        <f t="shared" si="18"/>
        <v>714.82500000000005</v>
      </c>
      <c r="R331" s="26">
        <f t="shared" si="18"/>
        <v>714.82500000000005</v>
      </c>
      <c r="S331" s="26">
        <f t="shared" si="18"/>
        <v>714.82500000000005</v>
      </c>
      <c r="T331" s="26">
        <f t="shared" si="18"/>
        <v>714.82500000000005</v>
      </c>
      <c r="U331" s="26">
        <f t="shared" si="18"/>
        <v>714.82500000000005</v>
      </c>
      <c r="V331" s="26">
        <f t="shared" si="18"/>
        <v>714.82500000000005</v>
      </c>
      <c r="W331" s="7"/>
    </row>
    <row r="332" spans="1:23">
      <c r="A332" s="30"/>
      <c r="B332" s="31" t="s">
        <v>300</v>
      </c>
      <c r="C332" s="32">
        <v>0</v>
      </c>
      <c r="D332" s="32">
        <v>0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  <c r="W332" s="7"/>
    </row>
    <row r="333" spans="1:23">
      <c r="A333" s="30"/>
      <c r="B333" s="31" t="s">
        <v>301</v>
      </c>
      <c r="C333" s="32">
        <v>0</v>
      </c>
      <c r="D333" s="32">
        <v>0</v>
      </c>
      <c r="E333" s="32">
        <v>13</v>
      </c>
      <c r="F333" s="32">
        <v>13</v>
      </c>
      <c r="G333" s="32">
        <v>13</v>
      </c>
      <c r="H333" s="32">
        <v>13</v>
      </c>
      <c r="I333" s="32">
        <v>13</v>
      </c>
      <c r="J333" s="32">
        <v>13</v>
      </c>
      <c r="K333" s="32">
        <v>13</v>
      </c>
      <c r="L333" s="32">
        <v>13</v>
      </c>
      <c r="M333" s="32">
        <v>13</v>
      </c>
      <c r="N333" s="32">
        <v>13</v>
      </c>
      <c r="O333" s="32">
        <v>13</v>
      </c>
      <c r="P333" s="32">
        <v>13</v>
      </c>
      <c r="Q333" s="32">
        <v>13</v>
      </c>
      <c r="R333" s="32">
        <v>13</v>
      </c>
      <c r="S333" s="32">
        <v>13</v>
      </c>
      <c r="T333" s="32">
        <v>13</v>
      </c>
      <c r="U333" s="32">
        <v>13</v>
      </c>
      <c r="V333" s="32">
        <v>13</v>
      </c>
      <c r="W333" s="7"/>
    </row>
    <row r="334" spans="1:23">
      <c r="A334" s="30"/>
      <c r="B334" s="31" t="s">
        <v>302</v>
      </c>
      <c r="C334" s="32">
        <v>0</v>
      </c>
      <c r="D334" s="32">
        <v>0</v>
      </c>
      <c r="E334" s="32">
        <v>265</v>
      </c>
      <c r="F334" s="32">
        <v>265</v>
      </c>
      <c r="G334" s="32">
        <v>265</v>
      </c>
      <c r="H334" s="32">
        <v>265</v>
      </c>
      <c r="I334" s="32">
        <v>265</v>
      </c>
      <c r="J334" s="32">
        <v>265</v>
      </c>
      <c r="K334" s="32">
        <v>265</v>
      </c>
      <c r="L334" s="32">
        <v>265</v>
      </c>
      <c r="M334" s="32">
        <v>265</v>
      </c>
      <c r="N334" s="32">
        <v>265</v>
      </c>
      <c r="O334" s="32">
        <v>265</v>
      </c>
      <c r="P334" s="32">
        <v>265</v>
      </c>
      <c r="Q334" s="32">
        <v>265</v>
      </c>
      <c r="R334" s="32">
        <v>265</v>
      </c>
      <c r="S334" s="32">
        <v>265</v>
      </c>
      <c r="T334" s="32">
        <v>265</v>
      </c>
      <c r="U334" s="32">
        <v>265</v>
      </c>
      <c r="V334" s="32">
        <v>265</v>
      </c>
      <c r="W334" s="7"/>
    </row>
    <row r="335" spans="1:23">
      <c r="B335" s="31" t="s">
        <v>303</v>
      </c>
      <c r="C335" s="32">
        <v>0</v>
      </c>
      <c r="D335" s="32">
        <v>0</v>
      </c>
      <c r="E335" s="32">
        <v>57.5</v>
      </c>
      <c r="F335" s="32">
        <v>57.5</v>
      </c>
      <c r="G335" s="32">
        <v>57.5</v>
      </c>
      <c r="H335" s="32">
        <v>57.5</v>
      </c>
      <c r="I335" s="32">
        <v>57.5</v>
      </c>
      <c r="J335" s="32">
        <v>57.5</v>
      </c>
      <c r="K335" s="32">
        <v>57.5</v>
      </c>
      <c r="L335" s="32">
        <v>57.5</v>
      </c>
      <c r="M335" s="32">
        <v>57.5</v>
      </c>
      <c r="N335" s="32">
        <v>57.5</v>
      </c>
      <c r="O335" s="32">
        <v>57.5</v>
      </c>
      <c r="P335" s="32">
        <v>57.5</v>
      </c>
      <c r="Q335" s="32">
        <v>57.5</v>
      </c>
      <c r="R335" s="32">
        <v>57.5</v>
      </c>
      <c r="S335" s="32">
        <v>57.5</v>
      </c>
      <c r="T335" s="32">
        <v>57.5</v>
      </c>
      <c r="U335" s="32">
        <v>57.5</v>
      </c>
      <c r="V335" s="32">
        <v>57.5</v>
      </c>
      <c r="W335" s="7"/>
    </row>
    <row r="336" spans="1:23">
      <c r="B336" s="31" t="s">
        <v>304</v>
      </c>
      <c r="C336" s="32">
        <v>0</v>
      </c>
      <c r="D336" s="32">
        <v>0</v>
      </c>
      <c r="E336" s="32">
        <v>265</v>
      </c>
      <c r="F336" s="32">
        <v>265</v>
      </c>
      <c r="G336" s="32">
        <v>265</v>
      </c>
      <c r="H336" s="32">
        <v>265</v>
      </c>
      <c r="I336" s="32">
        <v>265</v>
      </c>
      <c r="J336" s="32">
        <v>265</v>
      </c>
      <c r="K336" s="32">
        <v>265</v>
      </c>
      <c r="L336" s="32">
        <v>265</v>
      </c>
      <c r="M336" s="32">
        <v>265</v>
      </c>
      <c r="N336" s="32">
        <v>265</v>
      </c>
      <c r="O336" s="32">
        <v>265</v>
      </c>
      <c r="P336" s="32">
        <v>265</v>
      </c>
      <c r="Q336" s="32">
        <v>265</v>
      </c>
      <c r="R336" s="32">
        <v>265</v>
      </c>
      <c r="S336" s="32">
        <v>265</v>
      </c>
      <c r="T336" s="32">
        <v>265</v>
      </c>
      <c r="U336" s="32">
        <v>265</v>
      </c>
      <c r="V336" s="32">
        <v>265</v>
      </c>
      <c r="W336" s="7"/>
    </row>
    <row r="337" spans="2:23">
      <c r="B337" s="31" t="s">
        <v>305</v>
      </c>
      <c r="C337" s="32">
        <v>0</v>
      </c>
      <c r="D337" s="32">
        <v>0</v>
      </c>
      <c r="E337" s="32">
        <v>17.324999999999996</v>
      </c>
      <c r="F337" s="32">
        <v>17.324999999999996</v>
      </c>
      <c r="G337" s="32">
        <v>17.324999999999996</v>
      </c>
      <c r="H337" s="32">
        <v>17.324999999999996</v>
      </c>
      <c r="I337" s="32">
        <v>17.324999999999996</v>
      </c>
      <c r="J337" s="32">
        <v>17.324999999999996</v>
      </c>
      <c r="K337" s="32">
        <v>17.324999999999996</v>
      </c>
      <c r="L337" s="32">
        <v>17.324999999999996</v>
      </c>
      <c r="M337" s="32">
        <v>17.324999999999996</v>
      </c>
      <c r="N337" s="32">
        <v>17.324999999999996</v>
      </c>
      <c r="O337" s="32">
        <v>17.324999999999996</v>
      </c>
      <c r="P337" s="32">
        <v>17.324999999999996</v>
      </c>
      <c r="Q337" s="32">
        <v>17.324999999999996</v>
      </c>
      <c r="R337" s="32">
        <v>17.324999999999996</v>
      </c>
      <c r="S337" s="32">
        <v>17.324999999999996</v>
      </c>
      <c r="T337" s="32">
        <v>17.324999999999996</v>
      </c>
      <c r="U337" s="32">
        <v>17.324999999999996</v>
      </c>
      <c r="V337" s="32">
        <v>17.324999999999996</v>
      </c>
      <c r="W337" s="7"/>
    </row>
    <row r="338" spans="2:23">
      <c r="B338" s="31" t="s">
        <v>306</v>
      </c>
      <c r="C338" s="32">
        <v>0</v>
      </c>
      <c r="D338" s="32">
        <v>0</v>
      </c>
      <c r="E338" s="32">
        <v>32</v>
      </c>
      <c r="F338" s="32">
        <v>32</v>
      </c>
      <c r="G338" s="32">
        <v>32</v>
      </c>
      <c r="H338" s="32">
        <v>32</v>
      </c>
      <c r="I338" s="32">
        <v>32</v>
      </c>
      <c r="J338" s="32">
        <v>32</v>
      </c>
      <c r="K338" s="32">
        <v>32</v>
      </c>
      <c r="L338" s="32">
        <v>32</v>
      </c>
      <c r="M338" s="32">
        <v>32</v>
      </c>
      <c r="N338" s="32">
        <v>32</v>
      </c>
      <c r="O338" s="32">
        <v>32</v>
      </c>
      <c r="P338" s="32">
        <v>32</v>
      </c>
      <c r="Q338" s="32">
        <v>32</v>
      </c>
      <c r="R338" s="32">
        <v>32</v>
      </c>
      <c r="S338" s="32">
        <v>32</v>
      </c>
      <c r="T338" s="32">
        <v>32</v>
      </c>
      <c r="U338" s="32">
        <v>32</v>
      </c>
      <c r="V338" s="32">
        <v>32</v>
      </c>
      <c r="W338" s="7"/>
    </row>
    <row r="339" spans="2:23">
      <c r="B339" s="31" t="s">
        <v>307</v>
      </c>
      <c r="C339" s="32">
        <v>0</v>
      </c>
      <c r="D339" s="32">
        <v>0</v>
      </c>
      <c r="E339" s="32">
        <v>65</v>
      </c>
      <c r="F339" s="32">
        <v>65</v>
      </c>
      <c r="G339" s="32">
        <v>65</v>
      </c>
      <c r="H339" s="32">
        <v>65</v>
      </c>
      <c r="I339" s="32">
        <v>65</v>
      </c>
      <c r="J339" s="32">
        <v>65</v>
      </c>
      <c r="K339" s="32">
        <v>65</v>
      </c>
      <c r="L339" s="32">
        <v>65</v>
      </c>
      <c r="M339" s="32">
        <v>65</v>
      </c>
      <c r="N339" s="32">
        <v>65</v>
      </c>
      <c r="O339" s="32">
        <v>65</v>
      </c>
      <c r="P339" s="32">
        <v>65</v>
      </c>
      <c r="Q339" s="32">
        <v>65</v>
      </c>
      <c r="R339" s="32">
        <v>65</v>
      </c>
      <c r="S339" s="32">
        <v>65</v>
      </c>
      <c r="T339" s="32">
        <v>65</v>
      </c>
      <c r="U339" s="32">
        <v>65</v>
      </c>
      <c r="V339" s="32">
        <v>65</v>
      </c>
      <c r="W339" s="7"/>
    </row>
    <row r="340" spans="2:23">
      <c r="W340" s="7"/>
    </row>
    <row r="341" spans="2:23">
      <c r="W341" s="7"/>
    </row>
  </sheetData>
  <mergeCells count="2">
    <mergeCell ref="A2:V2"/>
    <mergeCell ref="A28:V28"/>
  </mergeCells>
  <printOptions horizontalCentered="1"/>
  <pageMargins left="0.5" right="0.5" top="1" bottom="1" header="0.5" footer="0.5"/>
  <pageSetup scale="45" fitToHeight="4" orientation="landscape" r:id="rId1"/>
  <headerFooter alignWithMargins="0">
    <oddHeader>&amp;R&amp;"Aptos Narrow,Regular"&amp;F</oddHeader>
    <oddFooter>&amp;C&amp;"Aptos Narrow,Regular"Page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A0AD8-556A-4EEE-84D0-97730A6B3C38}">
  <sheetPr codeName="Sheet2">
    <tabColor theme="1" tint="0.249977111117893"/>
  </sheetPr>
  <dimension ref="A1:V339"/>
  <sheetViews>
    <sheetView view="pageLayout" zoomScaleNormal="85" workbookViewId="0"/>
  </sheetViews>
  <sheetFormatPr defaultColWidth="9.59765625" defaultRowHeight="15.6"/>
  <cols>
    <col min="1" max="1" width="18.5" style="7" customWidth="1"/>
    <col min="2" max="2" width="47.59765625" style="7" customWidth="1"/>
    <col min="3" max="22" width="9.59765625" style="7" customWidth="1"/>
    <col min="23" max="16384" width="9.59765625" style="5"/>
  </cols>
  <sheetData>
    <row r="1" spans="1:22" s="1" customFormat="1">
      <c r="V1" s="2"/>
    </row>
    <row r="2" spans="1:22" ht="21">
      <c r="A2" s="41" t="s">
        <v>313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19.8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11" customFormat="1" ht="15" customHeight="1" thickBot="1">
      <c r="A4" s="8"/>
      <c r="B4" s="9" t="s">
        <v>0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</row>
    <row r="5" spans="1:22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15" customHeight="1">
      <c r="A6" s="14"/>
      <c r="B6" s="15" t="s">
        <v>1</v>
      </c>
      <c r="C6" s="16">
        <v>16264.18267313089</v>
      </c>
      <c r="D6" s="16">
        <v>16891.55475987072</v>
      </c>
      <c r="E6" s="16">
        <v>18333.662803872121</v>
      </c>
      <c r="F6" s="16">
        <v>20319.596692409708</v>
      </c>
      <c r="G6" s="16">
        <v>22167.90863590407</v>
      </c>
      <c r="H6" s="16">
        <v>23612.35270247337</v>
      </c>
      <c r="I6" s="16">
        <v>24468.856171305113</v>
      </c>
      <c r="J6" s="16">
        <v>24900.328929785923</v>
      </c>
      <c r="K6" s="16">
        <v>25212.501226118446</v>
      </c>
      <c r="L6" s="16">
        <v>25450.698456252452</v>
      </c>
      <c r="M6" s="16">
        <v>25652.552263683781</v>
      </c>
      <c r="N6" s="16">
        <v>25768.495941645899</v>
      </c>
      <c r="O6" s="16">
        <v>25987.267423582725</v>
      </c>
      <c r="P6" s="16">
        <v>26215.691688673829</v>
      </c>
      <c r="Q6" s="16">
        <v>26604.649080577175</v>
      </c>
      <c r="R6" s="16">
        <v>26917.084416829774</v>
      </c>
      <c r="S6" s="16">
        <v>27294.609522242477</v>
      </c>
      <c r="T6" s="16">
        <v>27687.35867605227</v>
      </c>
      <c r="U6" s="16">
        <v>28117.771260418245</v>
      </c>
      <c r="V6" s="16">
        <v>28543.690154933458</v>
      </c>
    </row>
    <row r="7" spans="1:22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ht="15" customHeight="1">
      <c r="A8" s="14"/>
      <c r="B8" s="15" t="s">
        <v>2</v>
      </c>
      <c r="C8" s="16">
        <f>C31</f>
        <v>14305.874213000001</v>
      </c>
      <c r="D8" s="16">
        <f t="shared" ref="D8:V8" si="0">D31</f>
        <v>15164.414213000002</v>
      </c>
      <c r="E8" s="16">
        <f t="shared" si="0"/>
        <v>16545.494212999998</v>
      </c>
      <c r="F8" s="16">
        <f t="shared" si="0"/>
        <v>16800.734213000003</v>
      </c>
      <c r="G8" s="16">
        <f t="shared" si="0"/>
        <v>16264.933213000002</v>
      </c>
      <c r="H8" s="16">
        <f t="shared" si="0"/>
        <v>16266.113213000002</v>
      </c>
      <c r="I8" s="16">
        <f t="shared" si="0"/>
        <v>16266.113213000002</v>
      </c>
      <c r="J8" s="16">
        <f t="shared" si="0"/>
        <v>16266.113213000002</v>
      </c>
      <c r="K8" s="16">
        <f t="shared" si="0"/>
        <v>16266.113213000002</v>
      </c>
      <c r="L8" s="16">
        <f t="shared" si="0"/>
        <v>16266.113213000002</v>
      </c>
      <c r="M8" s="16">
        <f t="shared" si="0"/>
        <v>16266.113213000002</v>
      </c>
      <c r="N8" s="16">
        <f t="shared" si="0"/>
        <v>12758.693213</v>
      </c>
      <c r="O8" s="16">
        <f t="shared" si="0"/>
        <v>12758.693213</v>
      </c>
      <c r="P8" s="16">
        <f t="shared" si="0"/>
        <v>12758.693213</v>
      </c>
      <c r="Q8" s="16">
        <f t="shared" si="0"/>
        <v>12110.262213</v>
      </c>
      <c r="R8" s="16">
        <f t="shared" si="0"/>
        <v>12110.262213</v>
      </c>
      <c r="S8" s="16">
        <f t="shared" si="0"/>
        <v>12110.262213</v>
      </c>
      <c r="T8" s="16">
        <f t="shared" si="0"/>
        <v>12110.262213</v>
      </c>
      <c r="U8" s="16">
        <f t="shared" si="0"/>
        <v>12110.262213</v>
      </c>
      <c r="V8" s="16">
        <f t="shared" si="0"/>
        <v>12110.262213</v>
      </c>
    </row>
    <row r="9" spans="1:22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5" customHeight="1">
      <c r="A10" s="15"/>
      <c r="B10" s="15" t="s">
        <v>3</v>
      </c>
      <c r="C10" s="16">
        <f>C199</f>
        <v>5913.4507950000007</v>
      </c>
      <c r="D10" s="16">
        <f t="shared" ref="D10:V10" si="1">D199</f>
        <v>6011.920795</v>
      </c>
      <c r="E10" s="16">
        <f t="shared" si="1"/>
        <v>6241.920795</v>
      </c>
      <c r="F10" s="16">
        <f t="shared" si="1"/>
        <v>6503.3127949999998</v>
      </c>
      <c r="G10" s="16">
        <f t="shared" si="1"/>
        <v>5723.3127950000007</v>
      </c>
      <c r="H10" s="16">
        <f t="shared" si="1"/>
        <v>5830.1877950000007</v>
      </c>
      <c r="I10" s="16">
        <f t="shared" si="1"/>
        <v>3787.2967949999993</v>
      </c>
      <c r="J10" s="16">
        <f t="shared" si="1"/>
        <v>3787.2967949999993</v>
      </c>
      <c r="K10" s="16">
        <f t="shared" si="1"/>
        <v>3732.2067949999991</v>
      </c>
      <c r="L10" s="16">
        <f t="shared" si="1"/>
        <v>3728.6089949999996</v>
      </c>
      <c r="M10" s="16">
        <f t="shared" si="1"/>
        <v>2411.8569949999996</v>
      </c>
      <c r="N10" s="16">
        <f t="shared" si="1"/>
        <v>1830.3927949999991</v>
      </c>
      <c r="O10" s="16">
        <f t="shared" si="1"/>
        <v>1763.4393999999993</v>
      </c>
      <c r="P10" s="16">
        <f t="shared" si="1"/>
        <v>1413.6912999999995</v>
      </c>
      <c r="Q10" s="16">
        <f t="shared" si="1"/>
        <v>1413.6906999999994</v>
      </c>
      <c r="R10" s="16">
        <f t="shared" si="1"/>
        <v>1053.6426999999999</v>
      </c>
      <c r="S10" s="16">
        <f t="shared" si="1"/>
        <v>1033.6626999999999</v>
      </c>
      <c r="T10" s="16">
        <f t="shared" si="1"/>
        <v>1030.9206999999997</v>
      </c>
      <c r="U10" s="16">
        <f t="shared" si="1"/>
        <v>1028.2732999999998</v>
      </c>
      <c r="V10" s="16">
        <f t="shared" si="1"/>
        <v>1028.0403000000001</v>
      </c>
    </row>
    <row r="11" spans="1:22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5" customHeight="1">
      <c r="A12" s="14"/>
      <c r="B12" s="15" t="s">
        <v>4</v>
      </c>
      <c r="C12" s="16">
        <f>C322</f>
        <v>648.69201494442984</v>
      </c>
      <c r="D12" s="16">
        <f t="shared" ref="D12:V12" si="2">D322</f>
        <v>652.280119021666</v>
      </c>
      <c r="E12" s="16">
        <f t="shared" si="2"/>
        <v>655.79855561354259</v>
      </c>
      <c r="F12" s="16">
        <f t="shared" si="2"/>
        <v>656.28572838871321</v>
      </c>
      <c r="G12" s="16">
        <f t="shared" si="2"/>
        <v>658.75278972020772</v>
      </c>
      <c r="H12" s="16">
        <f t="shared" si="2"/>
        <v>661.15361096834317</v>
      </c>
      <c r="I12" s="16">
        <f t="shared" si="2"/>
        <v>665.39710058692174</v>
      </c>
      <c r="J12" s="16">
        <f t="shared" si="2"/>
        <v>667.34003682758976</v>
      </c>
      <c r="K12" s="16">
        <f t="shared" si="2"/>
        <v>670.13430962868938</v>
      </c>
      <c r="L12" s="16">
        <f t="shared" si="2"/>
        <v>673.00907190504904</v>
      </c>
      <c r="M12" s="16">
        <f t="shared" si="2"/>
        <v>674.88958806397204</v>
      </c>
      <c r="N12" s="16">
        <f t="shared" si="2"/>
        <v>676.2370139917092</v>
      </c>
      <c r="O12" s="16">
        <f t="shared" si="2"/>
        <v>681.08664292743788</v>
      </c>
      <c r="P12" s="16">
        <f t="shared" si="2"/>
        <v>702.59985075060479</v>
      </c>
      <c r="Q12" s="16">
        <f t="shared" si="2"/>
        <v>711.05776233386268</v>
      </c>
      <c r="R12" s="16">
        <f t="shared" si="2"/>
        <v>719.64384729465962</v>
      </c>
      <c r="S12" s="16">
        <f t="shared" si="2"/>
        <v>727.55377136295522</v>
      </c>
      <c r="T12" s="16">
        <f t="shared" si="2"/>
        <v>737.45934207741095</v>
      </c>
      <c r="U12" s="16">
        <f t="shared" si="2"/>
        <v>747.98008772296168</v>
      </c>
      <c r="V12" s="16">
        <f t="shared" si="2"/>
        <v>757.74575248137148</v>
      </c>
    </row>
    <row r="13" spans="1:22" ht="1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15" customHeight="1">
      <c r="A14" s="14"/>
      <c r="B14" s="13" t="s">
        <v>5</v>
      </c>
      <c r="C14" s="16">
        <f>C8+C10+C12</f>
        <v>20868.01702294443</v>
      </c>
      <c r="D14" s="16">
        <f t="shared" ref="D14:V14" si="3">D8+D10+D12</f>
        <v>21828.615127021669</v>
      </c>
      <c r="E14" s="16">
        <f t="shared" si="3"/>
        <v>23443.213563613539</v>
      </c>
      <c r="F14" s="16">
        <f t="shared" si="3"/>
        <v>23960.332736388715</v>
      </c>
      <c r="G14" s="16">
        <f t="shared" si="3"/>
        <v>22646.998797720211</v>
      </c>
      <c r="H14" s="16">
        <f t="shared" si="3"/>
        <v>22757.454618968346</v>
      </c>
      <c r="I14" s="16">
        <f t="shared" si="3"/>
        <v>20718.807108586923</v>
      </c>
      <c r="J14" s="16">
        <f t="shared" si="3"/>
        <v>20720.750044827593</v>
      </c>
      <c r="K14" s="16">
        <f t="shared" si="3"/>
        <v>20668.454317628693</v>
      </c>
      <c r="L14" s="16">
        <f t="shared" si="3"/>
        <v>20667.731279905052</v>
      </c>
      <c r="M14" s="16">
        <f t="shared" si="3"/>
        <v>19352.859796063974</v>
      </c>
      <c r="N14" s="16">
        <f t="shared" si="3"/>
        <v>15265.32302199171</v>
      </c>
      <c r="O14" s="16">
        <f t="shared" si="3"/>
        <v>15203.219255927437</v>
      </c>
      <c r="P14" s="16">
        <f t="shared" si="3"/>
        <v>14874.984363750606</v>
      </c>
      <c r="Q14" s="16">
        <f t="shared" si="3"/>
        <v>14235.010675333862</v>
      </c>
      <c r="R14" s="16">
        <f t="shared" si="3"/>
        <v>13883.54876029466</v>
      </c>
      <c r="S14" s="16">
        <f t="shared" si="3"/>
        <v>13871.478684362954</v>
      </c>
      <c r="T14" s="16">
        <f t="shared" si="3"/>
        <v>13878.642255077411</v>
      </c>
      <c r="U14" s="16">
        <f t="shared" si="3"/>
        <v>13886.51560072296</v>
      </c>
      <c r="V14" s="16">
        <f t="shared" si="3"/>
        <v>13896.048265481371</v>
      </c>
    </row>
    <row r="15" spans="1:22" ht="15" customHeight="1">
      <c r="A15" s="14"/>
      <c r="B15" s="14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4"/>
      <c r="T15" s="14"/>
      <c r="U15" s="14"/>
      <c r="V15" s="14"/>
    </row>
    <row r="16" spans="1:22" ht="15" customHeight="1">
      <c r="A16" s="14"/>
      <c r="B16" s="15" t="s">
        <v>308</v>
      </c>
      <c r="C16" s="17">
        <f>C6*(1+0.2460594)-C14</f>
        <v>-601.87931977255721</v>
      </c>
      <c r="D16" s="17">
        <f>D6*(1+0.2460594)-D14</f>
        <v>-780.73453787001563</v>
      </c>
      <c r="E16" s="17">
        <f>E6*(1+0.2460594)-E14</f>
        <v>-598.38069041832568</v>
      </c>
      <c r="F16" s="17">
        <f t="shared" ref="F16:V16" si="4">F6*(1+0.2513477)-F14</f>
        <v>1466.5478495857787</v>
      </c>
      <c r="G16" s="17">
        <f t="shared" si="4"/>
        <v>5092.7626876284849</v>
      </c>
      <c r="H16" s="17">
        <f t="shared" si="4"/>
        <v>6789.8086268604893</v>
      </c>
      <c r="I16" s="17">
        <f t="shared" si="4"/>
        <v>9900.2397830065347</v>
      </c>
      <c r="J16" s="17">
        <f t="shared" si="4"/>
        <v>10438.219290703481</v>
      </c>
      <c r="K16" s="17">
        <f t="shared" si="4"/>
        <v>10881.151102921802</v>
      </c>
      <c r="L16" s="17">
        <f t="shared" si="4"/>
        <v>11179.941696720001</v>
      </c>
      <c r="M16" s="17">
        <f t="shared" si="4"/>
        <v>12747.402478226519</v>
      </c>
      <c r="N16" s="17">
        <f t="shared" si="4"/>
        <v>16980.025107046218</v>
      </c>
      <c r="O16" s="17">
        <f t="shared" si="4"/>
        <v>17315.888063857732</v>
      </c>
      <c r="P16" s="17">
        <f t="shared" si="4"/>
        <v>17929.961134780504</v>
      </c>
      <c r="Q16" s="17">
        <f t="shared" si="4"/>
        <v>19056.655760953501</v>
      </c>
      <c r="R16" s="17">
        <f t="shared" si="4"/>
        <v>19799.08291541112</v>
      </c>
      <c r="S16" s="17">
        <f t="shared" si="4"/>
        <v>20283.568163693264</v>
      </c>
      <c r="T16" s="17">
        <f t="shared" si="4"/>
        <v>20767.870343275641</v>
      </c>
      <c r="U16" s="17">
        <f t="shared" si="4"/>
        <v>21298.592795127508</v>
      </c>
      <c r="V16" s="17">
        <f t="shared" si="4"/>
        <v>21822.032759407255</v>
      </c>
    </row>
    <row r="17" spans="1:22" ht="1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ht="15" customHeight="1">
      <c r="A18" s="14"/>
      <c r="B18" s="15" t="s">
        <v>6</v>
      </c>
      <c r="C18" s="18">
        <f t="shared" ref="C18:V18" si="5">C14/C6-1</f>
        <v>0.28306582890385679</v>
      </c>
      <c r="D18" s="18">
        <f t="shared" si="5"/>
        <v>0.29227980711875778</v>
      </c>
      <c r="E18" s="18">
        <f t="shared" si="5"/>
        <v>0.27869776020219295</v>
      </c>
      <c r="F18" s="18">
        <f t="shared" si="5"/>
        <v>0.17917363710958822</v>
      </c>
      <c r="G18" s="18">
        <f t="shared" si="5"/>
        <v>2.1611879121523625E-2</v>
      </c>
      <c r="H18" s="18">
        <f t="shared" si="5"/>
        <v>-3.6205544372351905E-2</v>
      </c>
      <c r="I18" s="18">
        <f t="shared" si="5"/>
        <v>-0.15325804510289742</v>
      </c>
      <c r="J18" s="18">
        <f t="shared" si="5"/>
        <v>-0.16785235635818019</v>
      </c>
      <c r="K18" s="18">
        <f t="shared" si="5"/>
        <v>-0.1802299132377404</v>
      </c>
      <c r="L18" s="18">
        <f t="shared" si="5"/>
        <v>-0.18793068428235504</v>
      </c>
      <c r="M18" s="18">
        <f t="shared" si="5"/>
        <v>-0.24557760970000075</v>
      </c>
      <c r="N18" s="18">
        <f t="shared" si="5"/>
        <v>-0.40759743771771439</v>
      </c>
      <c r="O18" s="18">
        <f t="shared" si="5"/>
        <v>-0.41497430229501786</v>
      </c>
      <c r="P18" s="18">
        <f t="shared" si="5"/>
        <v>-0.43259233666616692</v>
      </c>
      <c r="Q18" s="18">
        <f t="shared" si="5"/>
        <v>-0.46494273868373681</v>
      </c>
      <c r="R18" s="18">
        <f t="shared" si="5"/>
        <v>-0.48421052795695663</v>
      </c>
      <c r="S18" s="18">
        <f t="shared" si="5"/>
        <v>-0.49178687927156328</v>
      </c>
      <c r="T18" s="18">
        <f t="shared" si="5"/>
        <v>-0.49873722454133851</v>
      </c>
      <c r="U18" s="18">
        <f t="shared" si="5"/>
        <v>-0.50613028777742453</v>
      </c>
      <c r="V18" s="18">
        <f t="shared" si="5"/>
        <v>-0.51316567023904602</v>
      </c>
    </row>
    <row r="19" spans="1:22" ht="15" customHeight="1" thickBo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15" customHeight="1">
      <c r="A20" s="14"/>
      <c r="B20" s="14"/>
      <c r="C20" s="14" t="s">
        <v>7</v>
      </c>
      <c r="D20" s="14" t="s">
        <v>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ht="15" customHeight="1">
      <c r="A21" s="14"/>
      <c r="B21" s="14"/>
      <c r="C21" s="14"/>
      <c r="D21" s="14" t="s">
        <v>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ht="15" customHeight="1">
      <c r="A22" s="16"/>
      <c r="B22" s="14"/>
      <c r="C22" s="14"/>
      <c r="D22" s="14" t="s">
        <v>10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5" customHeight="1">
      <c r="A23" s="14"/>
      <c r="B23" s="19"/>
      <c r="C23" s="14"/>
      <c r="D23" s="20" t="s">
        <v>309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5" customHeight="1">
      <c r="A24" s="14"/>
      <c r="B24" s="19"/>
      <c r="C24" s="14"/>
      <c r="D24" s="20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5" customHeight="1">
      <c r="A25" s="14"/>
      <c r="B25" s="14"/>
      <c r="C25" s="14"/>
      <c r="D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ht="15" customHeight="1"/>
    <row r="28" spans="1:22" ht="21">
      <c r="A28" s="41" t="s">
        <v>11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ht="15" customHeight="1">
      <c r="A29" s="3"/>
      <c r="B29" s="3"/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ht="15" customHeight="1" thickBot="1">
      <c r="A30" s="8"/>
      <c r="B30" s="9"/>
      <c r="C30" s="23">
        <v>2025</v>
      </c>
      <c r="D30" s="23">
        <v>2026</v>
      </c>
      <c r="E30" s="23">
        <v>2027</v>
      </c>
      <c r="F30" s="23">
        <v>2028</v>
      </c>
      <c r="G30" s="23">
        <v>2029</v>
      </c>
      <c r="H30" s="23">
        <v>2030</v>
      </c>
      <c r="I30" s="23">
        <v>2031</v>
      </c>
      <c r="J30" s="23">
        <v>2032</v>
      </c>
      <c r="K30" s="23">
        <v>2033</v>
      </c>
      <c r="L30" s="23">
        <v>2034</v>
      </c>
      <c r="M30" s="23">
        <v>2035</v>
      </c>
      <c r="N30" s="23">
        <v>2036</v>
      </c>
      <c r="O30" s="23">
        <v>2037</v>
      </c>
      <c r="P30" s="23">
        <v>2038</v>
      </c>
      <c r="Q30" s="23">
        <v>2039</v>
      </c>
      <c r="R30" s="23">
        <v>2040</v>
      </c>
      <c r="S30" s="23">
        <v>2041</v>
      </c>
      <c r="T30" s="23">
        <v>2042</v>
      </c>
      <c r="U30" s="23">
        <v>2043</v>
      </c>
      <c r="V30" s="23">
        <v>2044</v>
      </c>
    </row>
    <row r="31" spans="1:22" ht="16.2" thickBot="1">
      <c r="A31" s="24" t="s">
        <v>2</v>
      </c>
      <c r="B31" s="25"/>
      <c r="C31" s="26">
        <f>C32+C40+C51+C58+C66+C102+C111+C177+C195+C331</f>
        <v>14305.874213000001</v>
      </c>
      <c r="D31" s="26">
        <f t="shared" ref="D31:V31" si="6">D32+D40+D51+D58+D66+D102+D111+D177+D195+D331</f>
        <v>15164.414213000002</v>
      </c>
      <c r="E31" s="26">
        <f t="shared" si="6"/>
        <v>16545.494212999998</v>
      </c>
      <c r="F31" s="26">
        <f t="shared" si="6"/>
        <v>16800.734213000003</v>
      </c>
      <c r="G31" s="26">
        <f t="shared" si="6"/>
        <v>16264.933213000002</v>
      </c>
      <c r="H31" s="26">
        <f t="shared" si="6"/>
        <v>16266.113213000002</v>
      </c>
      <c r="I31" s="26">
        <f t="shared" si="6"/>
        <v>16266.113213000002</v>
      </c>
      <c r="J31" s="26">
        <f t="shared" si="6"/>
        <v>16266.113213000002</v>
      </c>
      <c r="K31" s="26">
        <f t="shared" si="6"/>
        <v>16266.113213000002</v>
      </c>
      <c r="L31" s="26">
        <f t="shared" si="6"/>
        <v>16266.113213000002</v>
      </c>
      <c r="M31" s="26">
        <f t="shared" si="6"/>
        <v>16266.113213000002</v>
      </c>
      <c r="N31" s="26">
        <f t="shared" si="6"/>
        <v>12758.693213</v>
      </c>
      <c r="O31" s="26">
        <f t="shared" si="6"/>
        <v>12758.693213</v>
      </c>
      <c r="P31" s="26">
        <f t="shared" si="6"/>
        <v>12758.693213</v>
      </c>
      <c r="Q31" s="26">
        <f t="shared" si="6"/>
        <v>12110.262213</v>
      </c>
      <c r="R31" s="26">
        <f t="shared" si="6"/>
        <v>12110.262213</v>
      </c>
      <c r="S31" s="26">
        <f t="shared" si="6"/>
        <v>12110.262213</v>
      </c>
      <c r="T31" s="26">
        <f t="shared" si="6"/>
        <v>12110.262213</v>
      </c>
      <c r="U31" s="26">
        <f t="shared" si="6"/>
        <v>12110.262213</v>
      </c>
      <c r="V31" s="26">
        <f t="shared" si="6"/>
        <v>12110.262213</v>
      </c>
    </row>
    <row r="32" spans="1:22" ht="12" customHeight="1">
      <c r="A32" s="27" t="s">
        <v>12</v>
      </c>
      <c r="B32" s="28"/>
      <c r="C32" s="29">
        <f>SUM(C33:C38)</f>
        <v>3049.378553</v>
      </c>
      <c r="D32" s="29">
        <f t="shared" ref="D32:V32" si="7">SUM(D33:D38)</f>
        <v>3049.378553</v>
      </c>
      <c r="E32" s="29">
        <f t="shared" si="7"/>
        <v>3049.378553</v>
      </c>
      <c r="F32" s="29">
        <f t="shared" si="7"/>
        <v>3049.378553</v>
      </c>
      <c r="G32" s="29">
        <f t="shared" si="7"/>
        <v>3049.378553</v>
      </c>
      <c r="H32" s="29">
        <f t="shared" si="7"/>
        <v>3049.378553</v>
      </c>
      <c r="I32" s="29">
        <f t="shared" si="7"/>
        <v>3049.378553</v>
      </c>
      <c r="J32" s="29">
        <f t="shared" si="7"/>
        <v>3049.378553</v>
      </c>
      <c r="K32" s="29">
        <f t="shared" si="7"/>
        <v>3049.378553</v>
      </c>
      <c r="L32" s="29">
        <f t="shared" si="7"/>
        <v>3049.378553</v>
      </c>
      <c r="M32" s="29">
        <f t="shared" si="7"/>
        <v>3049.378553</v>
      </c>
      <c r="N32" s="29">
        <f t="shared" si="7"/>
        <v>3049.378553</v>
      </c>
      <c r="O32" s="29">
        <f t="shared" si="7"/>
        <v>3049.378553</v>
      </c>
      <c r="P32" s="29">
        <f t="shared" si="7"/>
        <v>3049.378553</v>
      </c>
      <c r="Q32" s="29">
        <f t="shared" si="7"/>
        <v>3049.378553</v>
      </c>
      <c r="R32" s="29">
        <f t="shared" si="7"/>
        <v>3049.378553</v>
      </c>
      <c r="S32" s="29">
        <f t="shared" si="7"/>
        <v>3049.378553</v>
      </c>
      <c r="T32" s="29">
        <f t="shared" si="7"/>
        <v>3049.378553</v>
      </c>
      <c r="U32" s="29">
        <f t="shared" si="7"/>
        <v>3049.378553</v>
      </c>
      <c r="V32" s="29">
        <f t="shared" si="7"/>
        <v>3049.378553</v>
      </c>
    </row>
    <row r="33" spans="1:22" ht="12" customHeight="1">
      <c r="A33" s="30"/>
      <c r="B33" s="31" t="s">
        <v>13</v>
      </c>
      <c r="C33" s="32">
        <v>451.40100000000001</v>
      </c>
      <c r="D33" s="32">
        <v>451.40100000000001</v>
      </c>
      <c r="E33" s="32">
        <v>451.40100000000001</v>
      </c>
      <c r="F33" s="32">
        <v>451.40100000000001</v>
      </c>
      <c r="G33" s="32">
        <v>451.40100000000001</v>
      </c>
      <c r="H33" s="32">
        <v>451.40100000000001</v>
      </c>
      <c r="I33" s="32">
        <v>451.40100000000001</v>
      </c>
      <c r="J33" s="32">
        <v>451.40100000000001</v>
      </c>
      <c r="K33" s="32">
        <v>451.40100000000001</v>
      </c>
      <c r="L33" s="32">
        <v>451.40100000000001</v>
      </c>
      <c r="M33" s="32">
        <v>451.40100000000001</v>
      </c>
      <c r="N33" s="32">
        <v>451.40100000000001</v>
      </c>
      <c r="O33" s="32">
        <v>451.40100000000001</v>
      </c>
      <c r="P33" s="32">
        <v>451.40100000000001</v>
      </c>
      <c r="Q33" s="32">
        <v>451.40100000000001</v>
      </c>
      <c r="R33" s="32">
        <v>451.40100000000001</v>
      </c>
      <c r="S33" s="32">
        <v>451.40100000000001</v>
      </c>
      <c r="T33" s="32">
        <v>451.40100000000001</v>
      </c>
      <c r="U33" s="32">
        <v>451.40100000000001</v>
      </c>
      <c r="V33" s="32">
        <v>451.40100000000001</v>
      </c>
    </row>
    <row r="34" spans="1:22" ht="12" customHeight="1">
      <c r="A34" s="30"/>
      <c r="B34" s="31" t="s">
        <v>14</v>
      </c>
      <c r="C34" s="32">
        <v>454.40699999999998</v>
      </c>
      <c r="D34" s="32">
        <v>454.40699999999998</v>
      </c>
      <c r="E34" s="32">
        <v>454.40699999999998</v>
      </c>
      <c r="F34" s="32">
        <v>454.40699999999998</v>
      </c>
      <c r="G34" s="32">
        <v>454.40699999999998</v>
      </c>
      <c r="H34" s="32">
        <v>454.40699999999998</v>
      </c>
      <c r="I34" s="32">
        <v>454.40699999999998</v>
      </c>
      <c r="J34" s="32">
        <v>454.40699999999998</v>
      </c>
      <c r="K34" s="32">
        <v>454.40699999999998</v>
      </c>
      <c r="L34" s="32">
        <v>454.40699999999998</v>
      </c>
      <c r="M34" s="32">
        <v>454.40699999999998</v>
      </c>
      <c r="N34" s="32">
        <v>454.40699999999998</v>
      </c>
      <c r="O34" s="32">
        <v>454.40699999999998</v>
      </c>
      <c r="P34" s="32">
        <v>454.40699999999998</v>
      </c>
      <c r="Q34" s="32">
        <v>454.40699999999998</v>
      </c>
      <c r="R34" s="32">
        <v>454.40699999999998</v>
      </c>
      <c r="S34" s="32">
        <v>454.40699999999998</v>
      </c>
      <c r="T34" s="32">
        <v>454.40699999999998</v>
      </c>
      <c r="U34" s="32">
        <v>454.40699999999998</v>
      </c>
      <c r="V34" s="32">
        <v>454.40699999999998</v>
      </c>
    </row>
    <row r="35" spans="1:22" ht="12" customHeight="1">
      <c r="A35" s="30"/>
      <c r="B35" s="31" t="s">
        <v>15</v>
      </c>
      <c r="C35" s="32">
        <v>559.677055</v>
      </c>
      <c r="D35" s="32">
        <v>559.677055</v>
      </c>
      <c r="E35" s="32">
        <v>559.677055</v>
      </c>
      <c r="F35" s="32">
        <v>559.677055</v>
      </c>
      <c r="G35" s="32">
        <v>559.677055</v>
      </c>
      <c r="H35" s="32">
        <v>559.677055</v>
      </c>
      <c r="I35" s="32">
        <v>559.677055</v>
      </c>
      <c r="J35" s="32">
        <v>559.677055</v>
      </c>
      <c r="K35" s="32">
        <v>559.677055</v>
      </c>
      <c r="L35" s="32">
        <v>559.677055</v>
      </c>
      <c r="M35" s="32">
        <v>559.677055</v>
      </c>
      <c r="N35" s="32">
        <v>559.677055</v>
      </c>
      <c r="O35" s="32">
        <v>559.677055</v>
      </c>
      <c r="P35" s="32">
        <v>559.677055</v>
      </c>
      <c r="Q35" s="32">
        <v>559.677055</v>
      </c>
      <c r="R35" s="32">
        <v>559.677055</v>
      </c>
      <c r="S35" s="32">
        <v>559.677055</v>
      </c>
      <c r="T35" s="32">
        <v>559.677055</v>
      </c>
      <c r="U35" s="32">
        <v>559.677055</v>
      </c>
      <c r="V35" s="32">
        <v>559.677055</v>
      </c>
    </row>
    <row r="36" spans="1:22" ht="12" customHeight="1">
      <c r="A36" s="30"/>
      <c r="B36" s="31" t="s">
        <v>16</v>
      </c>
      <c r="C36" s="32">
        <v>562.95549800000003</v>
      </c>
      <c r="D36" s="32">
        <v>562.95549800000003</v>
      </c>
      <c r="E36" s="32">
        <v>562.95549800000003</v>
      </c>
      <c r="F36" s="32">
        <v>562.95549800000003</v>
      </c>
      <c r="G36" s="32">
        <v>562.95549800000003</v>
      </c>
      <c r="H36" s="32">
        <v>562.95549800000003</v>
      </c>
      <c r="I36" s="32">
        <v>562.95549800000003</v>
      </c>
      <c r="J36" s="32">
        <v>562.95549800000003</v>
      </c>
      <c r="K36" s="32">
        <v>562.95549800000003</v>
      </c>
      <c r="L36" s="32">
        <v>562.95549800000003</v>
      </c>
      <c r="M36" s="32">
        <v>562.95549800000003</v>
      </c>
      <c r="N36" s="32">
        <v>562.95549800000003</v>
      </c>
      <c r="O36" s="32">
        <v>562.95549800000003</v>
      </c>
      <c r="P36" s="32">
        <v>562.95549800000003</v>
      </c>
      <c r="Q36" s="32">
        <v>562.95549800000003</v>
      </c>
      <c r="R36" s="32">
        <v>562.95549800000003</v>
      </c>
      <c r="S36" s="32">
        <v>562.95549800000003</v>
      </c>
      <c r="T36" s="32">
        <v>562.95549800000003</v>
      </c>
      <c r="U36" s="32">
        <v>562.95549800000003</v>
      </c>
      <c r="V36" s="32">
        <v>562.95549800000003</v>
      </c>
    </row>
    <row r="37" spans="1:22" ht="12" customHeight="1">
      <c r="A37" s="30"/>
      <c r="B37" s="31" t="s">
        <v>17</v>
      </c>
      <c r="C37" s="32">
        <v>510.46899999999999</v>
      </c>
      <c r="D37" s="32">
        <v>510.46899999999999</v>
      </c>
      <c r="E37" s="32">
        <v>510.46899999999999</v>
      </c>
      <c r="F37" s="32">
        <v>510.46899999999999</v>
      </c>
      <c r="G37" s="32">
        <v>510.46899999999999</v>
      </c>
      <c r="H37" s="32">
        <v>510.46899999999999</v>
      </c>
      <c r="I37" s="32">
        <v>510.46899999999999</v>
      </c>
      <c r="J37" s="32">
        <v>510.46899999999999</v>
      </c>
      <c r="K37" s="32">
        <v>510.46899999999999</v>
      </c>
      <c r="L37" s="32">
        <v>510.46899999999999</v>
      </c>
      <c r="M37" s="32">
        <v>510.46899999999999</v>
      </c>
      <c r="N37" s="32">
        <v>510.46899999999999</v>
      </c>
      <c r="O37" s="32">
        <v>510.46899999999999</v>
      </c>
      <c r="P37" s="32">
        <v>510.46899999999999</v>
      </c>
      <c r="Q37" s="32">
        <v>510.46899999999999</v>
      </c>
      <c r="R37" s="32">
        <v>510.46899999999999</v>
      </c>
      <c r="S37" s="32">
        <v>510.46899999999999</v>
      </c>
      <c r="T37" s="32">
        <v>510.46899999999999</v>
      </c>
      <c r="U37" s="32">
        <v>510.46899999999999</v>
      </c>
      <c r="V37" s="32">
        <v>510.46899999999999</v>
      </c>
    </row>
    <row r="38" spans="1:22" ht="12" customHeight="1">
      <c r="A38" s="30"/>
      <c r="B38" s="31" t="s">
        <v>18</v>
      </c>
      <c r="C38" s="32">
        <v>510.46899999999999</v>
      </c>
      <c r="D38" s="32">
        <v>510.46899999999999</v>
      </c>
      <c r="E38" s="32">
        <v>510.46899999999999</v>
      </c>
      <c r="F38" s="32">
        <v>510.46899999999999</v>
      </c>
      <c r="G38" s="32">
        <v>510.46899999999999</v>
      </c>
      <c r="H38" s="32">
        <v>510.46899999999999</v>
      </c>
      <c r="I38" s="32">
        <v>510.46899999999999</v>
      </c>
      <c r="J38" s="32">
        <v>510.46899999999999</v>
      </c>
      <c r="K38" s="32">
        <v>510.46899999999999</v>
      </c>
      <c r="L38" s="32">
        <v>510.46899999999999</v>
      </c>
      <c r="M38" s="32">
        <v>510.46899999999999</v>
      </c>
      <c r="N38" s="32">
        <v>510.46899999999999</v>
      </c>
      <c r="O38" s="32">
        <v>510.46899999999999</v>
      </c>
      <c r="P38" s="32">
        <v>510.46899999999999</v>
      </c>
      <c r="Q38" s="32">
        <v>510.46899999999999</v>
      </c>
      <c r="R38" s="32">
        <v>510.46899999999999</v>
      </c>
      <c r="S38" s="32">
        <v>510.46899999999999</v>
      </c>
      <c r="T38" s="32">
        <v>510.46899999999999</v>
      </c>
      <c r="U38" s="32">
        <v>510.46899999999999</v>
      </c>
      <c r="V38" s="32">
        <v>510.46899999999999</v>
      </c>
    </row>
    <row r="39" spans="1:22" ht="12" customHeight="1">
      <c r="A39" s="30"/>
      <c r="B39" s="31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0" spans="1:22" ht="12" customHeight="1">
      <c r="A40" s="34" t="s">
        <v>19</v>
      </c>
      <c r="B40" s="35"/>
      <c r="C40" s="36">
        <f>SUM(C41:C49)</f>
        <v>4044.8429999999998</v>
      </c>
      <c r="D40" s="36">
        <f t="shared" ref="D40:V40" si="8">SUM(D41:D49)</f>
        <v>4044.8429999999998</v>
      </c>
      <c r="E40" s="36">
        <f t="shared" si="8"/>
        <v>4044.8429999999998</v>
      </c>
      <c r="F40" s="36">
        <f t="shared" si="8"/>
        <v>4044.8429999999998</v>
      </c>
      <c r="G40" s="36">
        <f t="shared" si="8"/>
        <v>3507.42</v>
      </c>
      <c r="H40" s="36">
        <f t="shared" si="8"/>
        <v>3507.42</v>
      </c>
      <c r="I40" s="36">
        <f t="shared" si="8"/>
        <v>3507.42</v>
      </c>
      <c r="J40" s="36">
        <f t="shared" si="8"/>
        <v>3507.42</v>
      </c>
      <c r="K40" s="36">
        <f t="shared" si="8"/>
        <v>3507.42</v>
      </c>
      <c r="L40" s="36">
        <f t="shared" si="8"/>
        <v>3507.42</v>
      </c>
      <c r="M40" s="36">
        <f t="shared" si="8"/>
        <v>3507.42</v>
      </c>
      <c r="N40" s="36">
        <f t="shared" si="8"/>
        <v>0</v>
      </c>
      <c r="O40" s="36">
        <f t="shared" si="8"/>
        <v>0</v>
      </c>
      <c r="P40" s="36">
        <f t="shared" si="8"/>
        <v>0</v>
      </c>
      <c r="Q40" s="36">
        <f t="shared" si="8"/>
        <v>0</v>
      </c>
      <c r="R40" s="36">
        <f t="shared" si="8"/>
        <v>0</v>
      </c>
      <c r="S40" s="36">
        <f t="shared" si="8"/>
        <v>0</v>
      </c>
      <c r="T40" s="36">
        <f t="shared" si="8"/>
        <v>0</v>
      </c>
      <c r="U40" s="36">
        <f t="shared" si="8"/>
        <v>0</v>
      </c>
      <c r="V40" s="36">
        <f t="shared" si="8"/>
        <v>0</v>
      </c>
    </row>
    <row r="41" spans="1:22" ht="12" customHeight="1">
      <c r="A41" s="30"/>
      <c r="B41" s="31" t="s">
        <v>20</v>
      </c>
      <c r="C41" s="32">
        <v>740</v>
      </c>
      <c r="D41" s="32">
        <v>740</v>
      </c>
      <c r="E41" s="32">
        <v>740</v>
      </c>
      <c r="F41" s="32">
        <v>740</v>
      </c>
      <c r="G41" s="32">
        <v>740</v>
      </c>
      <c r="H41" s="32">
        <v>740</v>
      </c>
      <c r="I41" s="32">
        <v>740</v>
      </c>
      <c r="J41" s="32">
        <v>740</v>
      </c>
      <c r="K41" s="32">
        <v>740</v>
      </c>
      <c r="L41" s="32">
        <v>740</v>
      </c>
      <c r="M41" s="32">
        <v>740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ht="12" customHeight="1">
      <c r="A42" s="30"/>
      <c r="B42" s="31" t="s">
        <v>21</v>
      </c>
      <c r="C42" s="32">
        <v>760</v>
      </c>
      <c r="D42" s="32">
        <v>760</v>
      </c>
      <c r="E42" s="32">
        <v>760</v>
      </c>
      <c r="F42" s="32">
        <v>760</v>
      </c>
      <c r="G42" s="32">
        <v>760</v>
      </c>
      <c r="H42" s="32">
        <v>760</v>
      </c>
      <c r="I42" s="32">
        <v>760</v>
      </c>
      <c r="J42" s="32">
        <v>760</v>
      </c>
      <c r="K42" s="32">
        <v>760</v>
      </c>
      <c r="L42" s="32">
        <v>760</v>
      </c>
      <c r="M42" s="32">
        <v>760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ht="12" customHeight="1">
      <c r="A43" s="30"/>
      <c r="B43" s="31" t="s">
        <v>22</v>
      </c>
      <c r="C43" s="32">
        <v>950</v>
      </c>
      <c r="D43" s="32">
        <v>950</v>
      </c>
      <c r="E43" s="32">
        <v>950</v>
      </c>
      <c r="F43" s="32">
        <v>950</v>
      </c>
      <c r="G43" s="32">
        <v>950</v>
      </c>
      <c r="H43" s="32">
        <v>950</v>
      </c>
      <c r="I43" s="32">
        <v>950</v>
      </c>
      <c r="J43" s="32">
        <v>950</v>
      </c>
      <c r="K43" s="32">
        <v>950</v>
      </c>
      <c r="L43" s="32">
        <v>950</v>
      </c>
      <c r="M43" s="32">
        <v>950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1:22" ht="12" customHeight="1">
      <c r="A44" s="30"/>
      <c r="B44" s="31" t="s">
        <v>23</v>
      </c>
      <c r="C44" s="32">
        <v>910</v>
      </c>
      <c r="D44" s="32">
        <v>910</v>
      </c>
      <c r="E44" s="32">
        <v>910</v>
      </c>
      <c r="F44" s="32">
        <v>910</v>
      </c>
      <c r="G44" s="32">
        <v>910</v>
      </c>
      <c r="H44" s="32">
        <v>910</v>
      </c>
      <c r="I44" s="32">
        <v>910</v>
      </c>
      <c r="J44" s="32">
        <v>910</v>
      </c>
      <c r="K44" s="32">
        <v>910</v>
      </c>
      <c r="L44" s="32">
        <v>910</v>
      </c>
      <c r="M44" s="32">
        <v>910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ht="12" customHeight="1">
      <c r="A45" s="30"/>
      <c r="B45" s="31" t="s">
        <v>24</v>
      </c>
      <c r="C45" s="32">
        <v>75.180000000000007</v>
      </c>
      <c r="D45" s="32">
        <v>75.180000000000007</v>
      </c>
      <c r="E45" s="32">
        <v>75.180000000000007</v>
      </c>
      <c r="F45" s="32">
        <v>75.180000000000007</v>
      </c>
      <c r="G45" s="32">
        <v>75.180000000000007</v>
      </c>
      <c r="H45" s="32">
        <v>75.180000000000007</v>
      </c>
      <c r="I45" s="32">
        <v>75.180000000000007</v>
      </c>
      <c r="J45" s="32">
        <v>75.180000000000007</v>
      </c>
      <c r="K45" s="32">
        <v>75.180000000000007</v>
      </c>
      <c r="L45" s="32">
        <v>75.180000000000007</v>
      </c>
      <c r="M45" s="32">
        <v>75.180000000000007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12" customHeight="1">
      <c r="A46" s="30"/>
      <c r="B46" s="31" t="s">
        <v>25</v>
      </c>
      <c r="C46" s="32">
        <v>72.240000000000009</v>
      </c>
      <c r="D46" s="32">
        <v>72.240000000000009</v>
      </c>
      <c r="E46" s="32">
        <v>72.240000000000009</v>
      </c>
      <c r="F46" s="32">
        <v>72.240000000000009</v>
      </c>
      <c r="G46" s="32">
        <v>72.240000000000009</v>
      </c>
      <c r="H46" s="32">
        <v>72.240000000000009</v>
      </c>
      <c r="I46" s="32">
        <v>72.240000000000009</v>
      </c>
      <c r="J46" s="32">
        <v>72.240000000000009</v>
      </c>
      <c r="K46" s="32">
        <v>72.240000000000009</v>
      </c>
      <c r="L46" s="32">
        <v>72.240000000000009</v>
      </c>
      <c r="M46" s="32">
        <v>72.240000000000009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12" customHeight="1">
      <c r="A47" s="30"/>
      <c r="B47" s="31" t="s">
        <v>26</v>
      </c>
      <c r="C47" s="32">
        <v>537.423</v>
      </c>
      <c r="D47" s="32">
        <v>537.423</v>
      </c>
      <c r="E47" s="32">
        <v>537.423</v>
      </c>
      <c r="F47" s="32">
        <v>537.423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ht="12" customHeight="1">
      <c r="A48" s="30"/>
      <c r="B48" s="31" t="s">
        <v>27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12" customHeight="1">
      <c r="A49" s="30"/>
      <c r="B49" s="31" t="s">
        <v>28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ht="12" customHeight="1">
      <c r="A50" s="30"/>
      <c r="B50" s="31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</row>
    <row r="51" spans="1:22" ht="12" customHeight="1">
      <c r="A51" s="34" t="s">
        <v>29</v>
      </c>
      <c r="B51" s="35"/>
      <c r="C51" s="36">
        <f>SUM(C52:C56)</f>
        <v>4168.7</v>
      </c>
      <c r="D51" s="36">
        <f t="shared" ref="D51:V51" si="9">SUM(D52:D56)</f>
        <v>4168.7</v>
      </c>
      <c r="E51" s="36">
        <f t="shared" si="9"/>
        <v>4168.7</v>
      </c>
      <c r="F51" s="36">
        <f t="shared" si="9"/>
        <v>4168.7</v>
      </c>
      <c r="G51" s="36">
        <f t="shared" si="9"/>
        <v>4168.7</v>
      </c>
      <c r="H51" s="36">
        <f t="shared" si="9"/>
        <v>4168.7</v>
      </c>
      <c r="I51" s="36">
        <f t="shared" si="9"/>
        <v>4168.7</v>
      </c>
      <c r="J51" s="36">
        <f t="shared" si="9"/>
        <v>4168.7</v>
      </c>
      <c r="K51" s="36">
        <f t="shared" si="9"/>
        <v>4168.7</v>
      </c>
      <c r="L51" s="36">
        <f t="shared" si="9"/>
        <v>4168.7</v>
      </c>
      <c r="M51" s="36">
        <f t="shared" si="9"/>
        <v>4168.7</v>
      </c>
      <c r="N51" s="36">
        <f t="shared" si="9"/>
        <v>4168.7</v>
      </c>
      <c r="O51" s="36">
        <f t="shared" si="9"/>
        <v>4168.7</v>
      </c>
      <c r="P51" s="36">
        <f t="shared" si="9"/>
        <v>4168.7</v>
      </c>
      <c r="Q51" s="36">
        <f t="shared" si="9"/>
        <v>4168.7</v>
      </c>
      <c r="R51" s="36">
        <f t="shared" si="9"/>
        <v>4168.7</v>
      </c>
      <c r="S51" s="36">
        <f t="shared" si="9"/>
        <v>4168.7</v>
      </c>
      <c r="T51" s="36">
        <f t="shared" si="9"/>
        <v>4168.7</v>
      </c>
      <c r="U51" s="36">
        <f t="shared" si="9"/>
        <v>4168.7</v>
      </c>
      <c r="V51" s="36">
        <f t="shared" si="9"/>
        <v>4168.7</v>
      </c>
    </row>
    <row r="52" spans="1:22" ht="12" customHeight="1">
      <c r="A52" s="30"/>
      <c r="B52" s="31" t="s">
        <v>30</v>
      </c>
      <c r="C52" s="32">
        <v>934</v>
      </c>
      <c r="D52" s="32">
        <v>934</v>
      </c>
      <c r="E52" s="32">
        <v>934</v>
      </c>
      <c r="F52" s="32">
        <v>934</v>
      </c>
      <c r="G52" s="32">
        <v>934</v>
      </c>
      <c r="H52" s="32">
        <v>934</v>
      </c>
      <c r="I52" s="32">
        <v>934</v>
      </c>
      <c r="J52" s="32">
        <v>934</v>
      </c>
      <c r="K52" s="32">
        <v>934</v>
      </c>
      <c r="L52" s="32">
        <v>934</v>
      </c>
      <c r="M52" s="32">
        <v>934</v>
      </c>
      <c r="N52" s="32">
        <v>934</v>
      </c>
      <c r="O52" s="32">
        <v>934</v>
      </c>
      <c r="P52" s="32">
        <v>934</v>
      </c>
      <c r="Q52" s="32">
        <v>934</v>
      </c>
      <c r="R52" s="32">
        <v>934</v>
      </c>
      <c r="S52" s="32">
        <v>934</v>
      </c>
      <c r="T52" s="32">
        <v>934</v>
      </c>
      <c r="U52" s="32">
        <v>934</v>
      </c>
      <c r="V52" s="32">
        <v>934</v>
      </c>
    </row>
    <row r="53" spans="1:22" ht="12" customHeight="1">
      <c r="A53" s="30"/>
      <c r="B53" s="31" t="s">
        <v>31</v>
      </c>
      <c r="C53" s="32">
        <v>928</v>
      </c>
      <c r="D53" s="32">
        <v>928</v>
      </c>
      <c r="E53" s="32">
        <v>928</v>
      </c>
      <c r="F53" s="32">
        <v>928</v>
      </c>
      <c r="G53" s="32">
        <v>928</v>
      </c>
      <c r="H53" s="32">
        <v>928</v>
      </c>
      <c r="I53" s="32">
        <v>928</v>
      </c>
      <c r="J53" s="32">
        <v>928</v>
      </c>
      <c r="K53" s="32">
        <v>928</v>
      </c>
      <c r="L53" s="32">
        <v>928</v>
      </c>
      <c r="M53" s="32">
        <v>928</v>
      </c>
      <c r="N53" s="32">
        <v>928</v>
      </c>
      <c r="O53" s="32">
        <v>928</v>
      </c>
      <c r="P53" s="32">
        <v>928</v>
      </c>
      <c r="Q53" s="32">
        <v>928</v>
      </c>
      <c r="R53" s="32">
        <v>928</v>
      </c>
      <c r="S53" s="32">
        <v>928</v>
      </c>
      <c r="T53" s="32">
        <v>928</v>
      </c>
      <c r="U53" s="32">
        <v>928</v>
      </c>
      <c r="V53" s="32">
        <v>928</v>
      </c>
    </row>
    <row r="54" spans="1:22" ht="12" customHeight="1">
      <c r="A54" s="30"/>
      <c r="B54" s="31" t="s">
        <v>32</v>
      </c>
      <c r="C54" s="32">
        <v>930</v>
      </c>
      <c r="D54" s="32">
        <v>930</v>
      </c>
      <c r="E54" s="32">
        <v>930</v>
      </c>
      <c r="F54" s="32">
        <v>930</v>
      </c>
      <c r="G54" s="32">
        <v>930</v>
      </c>
      <c r="H54" s="32">
        <v>930</v>
      </c>
      <c r="I54" s="32">
        <v>930</v>
      </c>
      <c r="J54" s="32">
        <v>930</v>
      </c>
      <c r="K54" s="32">
        <v>930</v>
      </c>
      <c r="L54" s="32">
        <v>930</v>
      </c>
      <c r="M54" s="32">
        <v>930</v>
      </c>
      <c r="N54" s="32">
        <v>930</v>
      </c>
      <c r="O54" s="32">
        <v>930</v>
      </c>
      <c r="P54" s="32">
        <v>930</v>
      </c>
      <c r="Q54" s="32">
        <v>930</v>
      </c>
      <c r="R54" s="32">
        <v>930</v>
      </c>
      <c r="S54" s="32">
        <v>930</v>
      </c>
      <c r="T54" s="32">
        <v>930</v>
      </c>
      <c r="U54" s="32">
        <v>930</v>
      </c>
      <c r="V54" s="32">
        <v>930</v>
      </c>
    </row>
    <row r="55" spans="1:22" ht="12" customHeight="1">
      <c r="A55" s="30"/>
      <c r="B55" s="31" t="s">
        <v>33</v>
      </c>
      <c r="C55" s="32">
        <v>691.7</v>
      </c>
      <c r="D55" s="32">
        <v>691.7</v>
      </c>
      <c r="E55" s="32">
        <v>691.7</v>
      </c>
      <c r="F55" s="32">
        <v>691.7</v>
      </c>
      <c r="G55" s="32">
        <v>691.7</v>
      </c>
      <c r="H55" s="32">
        <v>691.7</v>
      </c>
      <c r="I55" s="32">
        <v>691.7</v>
      </c>
      <c r="J55" s="32">
        <v>691.7</v>
      </c>
      <c r="K55" s="32">
        <v>691.7</v>
      </c>
      <c r="L55" s="32">
        <v>691.7</v>
      </c>
      <c r="M55" s="32">
        <v>691.7</v>
      </c>
      <c r="N55" s="32">
        <v>691.7</v>
      </c>
      <c r="O55" s="32">
        <v>691.7</v>
      </c>
      <c r="P55" s="32">
        <v>691.7</v>
      </c>
      <c r="Q55" s="32">
        <v>691.7</v>
      </c>
      <c r="R55" s="32">
        <v>691.7</v>
      </c>
      <c r="S55" s="32">
        <v>691.7</v>
      </c>
      <c r="T55" s="32">
        <v>691.7</v>
      </c>
      <c r="U55" s="32">
        <v>691.7</v>
      </c>
      <c r="V55" s="32">
        <v>691.7</v>
      </c>
    </row>
    <row r="56" spans="1:22" ht="12" customHeight="1">
      <c r="A56" s="30"/>
      <c r="B56" s="31" t="s">
        <v>34</v>
      </c>
      <c r="C56" s="32">
        <v>685</v>
      </c>
      <c r="D56" s="32">
        <v>685</v>
      </c>
      <c r="E56" s="32">
        <v>685</v>
      </c>
      <c r="F56" s="32">
        <v>685</v>
      </c>
      <c r="G56" s="32">
        <v>685</v>
      </c>
      <c r="H56" s="32">
        <v>685</v>
      </c>
      <c r="I56" s="32">
        <v>685</v>
      </c>
      <c r="J56" s="32">
        <v>685</v>
      </c>
      <c r="K56" s="32">
        <v>685</v>
      </c>
      <c r="L56" s="32">
        <v>685</v>
      </c>
      <c r="M56" s="32">
        <v>685</v>
      </c>
      <c r="N56" s="32">
        <v>685</v>
      </c>
      <c r="O56" s="32">
        <v>685</v>
      </c>
      <c r="P56" s="32">
        <v>685</v>
      </c>
      <c r="Q56" s="32">
        <v>685</v>
      </c>
      <c r="R56" s="32">
        <v>685</v>
      </c>
      <c r="S56" s="32">
        <v>685</v>
      </c>
      <c r="T56" s="32">
        <v>685</v>
      </c>
      <c r="U56" s="32">
        <v>685</v>
      </c>
      <c r="V56" s="32">
        <v>685</v>
      </c>
    </row>
    <row r="57" spans="1:22" ht="12" customHeight="1">
      <c r="A57" s="30"/>
      <c r="B57" s="31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</row>
    <row r="58" spans="1:22" ht="12" customHeight="1">
      <c r="A58" s="34" t="s">
        <v>35</v>
      </c>
      <c r="B58" s="35"/>
      <c r="C58" s="36">
        <f>SUM(C59:C64)</f>
        <v>1108.107</v>
      </c>
      <c r="D58" s="36">
        <f t="shared" ref="D58:V58" si="10">SUM(D59:D64)</f>
        <v>1108.107</v>
      </c>
      <c r="E58" s="36">
        <f t="shared" si="10"/>
        <v>1108.107</v>
      </c>
      <c r="F58" s="36">
        <f t="shared" si="10"/>
        <v>1108.107</v>
      </c>
      <c r="G58" s="36">
        <f t="shared" si="10"/>
        <v>648.43100000000004</v>
      </c>
      <c r="H58" s="36">
        <f t="shared" si="10"/>
        <v>648.43100000000004</v>
      </c>
      <c r="I58" s="36">
        <f t="shared" si="10"/>
        <v>648.43100000000004</v>
      </c>
      <c r="J58" s="36">
        <f t="shared" si="10"/>
        <v>648.43100000000004</v>
      </c>
      <c r="K58" s="36">
        <f t="shared" si="10"/>
        <v>648.43100000000004</v>
      </c>
      <c r="L58" s="36">
        <f t="shared" si="10"/>
        <v>648.43100000000004</v>
      </c>
      <c r="M58" s="36">
        <f t="shared" si="10"/>
        <v>648.43100000000004</v>
      </c>
      <c r="N58" s="36">
        <f t="shared" si="10"/>
        <v>648.43100000000004</v>
      </c>
      <c r="O58" s="36">
        <f t="shared" si="10"/>
        <v>648.43100000000004</v>
      </c>
      <c r="P58" s="36">
        <f t="shared" si="10"/>
        <v>648.43100000000004</v>
      </c>
      <c r="Q58" s="36">
        <f t="shared" si="10"/>
        <v>0</v>
      </c>
      <c r="R58" s="36">
        <f t="shared" si="10"/>
        <v>0</v>
      </c>
      <c r="S58" s="36">
        <f t="shared" si="10"/>
        <v>0</v>
      </c>
      <c r="T58" s="36">
        <f t="shared" si="10"/>
        <v>0</v>
      </c>
      <c r="U58" s="36">
        <f t="shared" si="10"/>
        <v>0</v>
      </c>
      <c r="V58" s="36">
        <f t="shared" si="10"/>
        <v>0</v>
      </c>
    </row>
    <row r="59" spans="1:22" ht="12" customHeight="1">
      <c r="A59" s="30"/>
      <c r="B59" s="31" t="s">
        <v>36</v>
      </c>
      <c r="C59" s="32">
        <v>127</v>
      </c>
      <c r="D59" s="32">
        <v>127</v>
      </c>
      <c r="E59" s="32">
        <v>127</v>
      </c>
      <c r="F59" s="32">
        <v>127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ht="12" customHeight="1">
      <c r="A60" s="30"/>
      <c r="B60" s="31" t="s">
        <v>37</v>
      </c>
      <c r="C60" s="32">
        <v>128</v>
      </c>
      <c r="D60" s="32">
        <v>128</v>
      </c>
      <c r="E60" s="32">
        <v>128</v>
      </c>
      <c r="F60" s="32">
        <v>128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ht="12" customHeight="1">
      <c r="A61" s="30"/>
      <c r="B61" s="31" t="s">
        <v>38</v>
      </c>
      <c r="C61" s="32">
        <v>102.027</v>
      </c>
      <c r="D61" s="32">
        <v>102.027</v>
      </c>
      <c r="E61" s="32">
        <v>102.027</v>
      </c>
      <c r="F61" s="32">
        <v>102.027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ht="12" customHeight="1">
      <c r="A62" s="30"/>
      <c r="B62" s="31" t="s">
        <v>39</v>
      </c>
      <c r="C62" s="32">
        <v>102.649</v>
      </c>
      <c r="D62" s="32">
        <v>102.649</v>
      </c>
      <c r="E62" s="32">
        <v>102.649</v>
      </c>
      <c r="F62" s="32">
        <v>102.649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ht="12" customHeight="1">
      <c r="A63" s="30"/>
      <c r="B63" s="31" t="s">
        <v>40</v>
      </c>
      <c r="C63" s="32">
        <v>322.74900000000002</v>
      </c>
      <c r="D63" s="32">
        <v>322.74900000000002</v>
      </c>
      <c r="E63" s="32">
        <v>322.74900000000002</v>
      </c>
      <c r="F63" s="32">
        <v>322.74900000000002</v>
      </c>
      <c r="G63" s="32">
        <v>322.74900000000002</v>
      </c>
      <c r="H63" s="32">
        <v>322.74900000000002</v>
      </c>
      <c r="I63" s="32">
        <v>322.74900000000002</v>
      </c>
      <c r="J63" s="32">
        <v>322.74900000000002</v>
      </c>
      <c r="K63" s="32">
        <v>322.74900000000002</v>
      </c>
      <c r="L63" s="32">
        <v>322.74900000000002</v>
      </c>
      <c r="M63" s="32">
        <v>322.74900000000002</v>
      </c>
      <c r="N63" s="32">
        <v>322.74900000000002</v>
      </c>
      <c r="O63" s="32">
        <v>322.74900000000002</v>
      </c>
      <c r="P63" s="32">
        <v>322.74900000000002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ht="12" customHeight="1">
      <c r="A64" s="30"/>
      <c r="B64" s="31" t="s">
        <v>41</v>
      </c>
      <c r="C64" s="32">
        <v>325.68200000000002</v>
      </c>
      <c r="D64" s="32">
        <v>325.68200000000002</v>
      </c>
      <c r="E64" s="32">
        <v>325.68200000000002</v>
      </c>
      <c r="F64" s="32">
        <v>325.68200000000002</v>
      </c>
      <c r="G64" s="32">
        <v>325.68200000000002</v>
      </c>
      <c r="H64" s="32">
        <v>325.68200000000002</v>
      </c>
      <c r="I64" s="32">
        <v>325.68200000000002</v>
      </c>
      <c r="J64" s="32">
        <v>325.68200000000002</v>
      </c>
      <c r="K64" s="32">
        <v>325.68200000000002</v>
      </c>
      <c r="L64" s="32">
        <v>325.68200000000002</v>
      </c>
      <c r="M64" s="32">
        <v>325.68200000000002</v>
      </c>
      <c r="N64" s="32">
        <v>325.68200000000002</v>
      </c>
      <c r="O64" s="32">
        <v>325.68200000000002</v>
      </c>
      <c r="P64" s="32">
        <v>325.68200000000002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ht="12" customHeight="1">
      <c r="A65" s="30"/>
      <c r="B65" s="31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ht="12" customHeight="1">
      <c r="A66" s="34" t="s">
        <v>42</v>
      </c>
      <c r="B66" s="35"/>
      <c r="C66" s="36">
        <f>SUM(C67:C100)</f>
        <v>1854.6450000000002</v>
      </c>
      <c r="D66" s="36">
        <f t="shared" ref="D66:V66" si="11">SUM(D67:D100)</f>
        <v>1854.6450000000002</v>
      </c>
      <c r="E66" s="36">
        <f t="shared" si="11"/>
        <v>2211.2650000000003</v>
      </c>
      <c r="F66" s="36">
        <f t="shared" si="11"/>
        <v>2453.5050000000001</v>
      </c>
      <c r="G66" s="36">
        <f t="shared" si="11"/>
        <v>2914.8029999999999</v>
      </c>
      <c r="H66" s="36">
        <f t="shared" si="11"/>
        <v>2914.8029999999999</v>
      </c>
      <c r="I66" s="36">
        <f t="shared" si="11"/>
        <v>2914.8029999999999</v>
      </c>
      <c r="J66" s="36">
        <f t="shared" si="11"/>
        <v>2914.8029999999999</v>
      </c>
      <c r="K66" s="36">
        <f t="shared" si="11"/>
        <v>2914.8029999999999</v>
      </c>
      <c r="L66" s="36">
        <f t="shared" si="11"/>
        <v>2914.8029999999999</v>
      </c>
      <c r="M66" s="36">
        <f t="shared" si="11"/>
        <v>2914.8029999999999</v>
      </c>
      <c r="N66" s="36">
        <f t="shared" si="11"/>
        <v>2914.8029999999999</v>
      </c>
      <c r="O66" s="36">
        <f t="shared" si="11"/>
        <v>2914.8029999999999</v>
      </c>
      <c r="P66" s="36">
        <f t="shared" si="11"/>
        <v>2914.8029999999999</v>
      </c>
      <c r="Q66" s="36">
        <f t="shared" si="11"/>
        <v>2914.8029999999999</v>
      </c>
      <c r="R66" s="36">
        <f t="shared" si="11"/>
        <v>2914.8029999999999</v>
      </c>
      <c r="S66" s="36">
        <f t="shared" si="11"/>
        <v>2914.8029999999999</v>
      </c>
      <c r="T66" s="36">
        <f t="shared" si="11"/>
        <v>2914.8029999999999</v>
      </c>
      <c r="U66" s="36">
        <f t="shared" si="11"/>
        <v>2914.8029999999999</v>
      </c>
      <c r="V66" s="36">
        <f t="shared" si="11"/>
        <v>2914.8029999999999</v>
      </c>
    </row>
    <row r="67" spans="1:22" ht="12" customHeight="1">
      <c r="A67" s="30"/>
      <c r="B67" s="31" t="s">
        <v>43</v>
      </c>
      <c r="C67" s="32">
        <v>9.702</v>
      </c>
      <c r="D67" s="32">
        <v>9.702</v>
      </c>
      <c r="E67" s="32">
        <v>9.702</v>
      </c>
      <c r="F67" s="32">
        <v>9.702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ht="12" customHeight="1">
      <c r="A68" s="30"/>
      <c r="B68" s="31" t="s">
        <v>44</v>
      </c>
      <c r="C68" s="32">
        <v>31.433999999999997</v>
      </c>
      <c r="D68" s="32">
        <v>31.433999999999997</v>
      </c>
      <c r="E68" s="32">
        <v>31.433999999999997</v>
      </c>
      <c r="F68" s="32">
        <v>31.433999999999997</v>
      </c>
      <c r="G68" s="32">
        <v>31.433999999999997</v>
      </c>
      <c r="H68" s="32">
        <v>31.433999999999997</v>
      </c>
      <c r="I68" s="32">
        <v>31.433999999999997</v>
      </c>
      <c r="J68" s="32">
        <v>31.433999999999997</v>
      </c>
      <c r="K68" s="32">
        <v>31.433999999999997</v>
      </c>
      <c r="L68" s="32">
        <v>31.433999999999997</v>
      </c>
      <c r="M68" s="32">
        <v>31.433999999999997</v>
      </c>
      <c r="N68" s="32">
        <v>31.433999999999997</v>
      </c>
      <c r="O68" s="32">
        <v>31.433999999999997</v>
      </c>
      <c r="P68" s="32">
        <v>31.433999999999997</v>
      </c>
      <c r="Q68" s="32">
        <v>31.433999999999997</v>
      </c>
      <c r="R68" s="32">
        <v>31.433999999999997</v>
      </c>
      <c r="S68" s="32">
        <v>31.433999999999997</v>
      </c>
      <c r="T68" s="32">
        <v>31.433999999999997</v>
      </c>
      <c r="U68" s="32">
        <v>31.433999999999997</v>
      </c>
      <c r="V68" s="32">
        <v>31.433999999999997</v>
      </c>
    </row>
    <row r="69" spans="1:22" ht="12" customHeight="1">
      <c r="A69" s="30"/>
      <c r="B69" s="31" t="s">
        <v>45</v>
      </c>
      <c r="C69" s="32">
        <v>31.433999999999997</v>
      </c>
      <c r="D69" s="32">
        <v>31.433999999999997</v>
      </c>
      <c r="E69" s="32">
        <v>31.433999999999997</v>
      </c>
      <c r="F69" s="32">
        <v>31.433999999999997</v>
      </c>
      <c r="G69" s="32">
        <v>31.433999999999997</v>
      </c>
      <c r="H69" s="32">
        <v>31.433999999999997</v>
      </c>
      <c r="I69" s="32">
        <v>31.433999999999997</v>
      </c>
      <c r="J69" s="32">
        <v>31.433999999999997</v>
      </c>
      <c r="K69" s="32">
        <v>31.433999999999997</v>
      </c>
      <c r="L69" s="32">
        <v>31.433999999999997</v>
      </c>
      <c r="M69" s="32">
        <v>31.433999999999997</v>
      </c>
      <c r="N69" s="32">
        <v>31.433999999999997</v>
      </c>
      <c r="O69" s="32">
        <v>31.433999999999997</v>
      </c>
      <c r="P69" s="32">
        <v>31.433999999999997</v>
      </c>
      <c r="Q69" s="32">
        <v>31.433999999999997</v>
      </c>
      <c r="R69" s="32">
        <v>31.433999999999997</v>
      </c>
      <c r="S69" s="32">
        <v>31.433999999999997</v>
      </c>
      <c r="T69" s="32">
        <v>31.433999999999997</v>
      </c>
      <c r="U69" s="32">
        <v>31.433999999999997</v>
      </c>
      <c r="V69" s="32">
        <v>31.433999999999997</v>
      </c>
    </row>
    <row r="70" spans="1:22" ht="12" customHeight="1">
      <c r="A70" s="30"/>
      <c r="B70" s="31" t="s">
        <v>46</v>
      </c>
      <c r="C70" s="32">
        <v>94.5</v>
      </c>
      <c r="D70" s="32">
        <v>94.5</v>
      </c>
      <c r="E70" s="32">
        <v>94.5</v>
      </c>
      <c r="F70" s="32">
        <v>94.5</v>
      </c>
      <c r="G70" s="32">
        <v>94.5</v>
      </c>
      <c r="H70" s="32">
        <v>94.5</v>
      </c>
      <c r="I70" s="32">
        <v>94.5</v>
      </c>
      <c r="J70" s="32">
        <v>94.5</v>
      </c>
      <c r="K70" s="32">
        <v>94.5</v>
      </c>
      <c r="L70" s="32">
        <v>94.5</v>
      </c>
      <c r="M70" s="32">
        <v>94.5</v>
      </c>
      <c r="N70" s="32">
        <v>94.5</v>
      </c>
      <c r="O70" s="32">
        <v>94.5</v>
      </c>
      <c r="P70" s="32">
        <v>94.5</v>
      </c>
      <c r="Q70" s="32">
        <v>94.5</v>
      </c>
      <c r="R70" s="32">
        <v>94.5</v>
      </c>
      <c r="S70" s="32">
        <v>94.5</v>
      </c>
      <c r="T70" s="32">
        <v>94.5</v>
      </c>
      <c r="U70" s="32">
        <v>94.5</v>
      </c>
      <c r="V70" s="32">
        <v>94.5</v>
      </c>
    </row>
    <row r="71" spans="1:22" ht="12" customHeight="1">
      <c r="A71" s="30"/>
      <c r="B71" s="31" t="s">
        <v>47</v>
      </c>
      <c r="C71" s="32">
        <v>94.5</v>
      </c>
      <c r="D71" s="32">
        <v>94.5</v>
      </c>
      <c r="E71" s="32">
        <v>94.5</v>
      </c>
      <c r="F71" s="32">
        <v>94.5</v>
      </c>
      <c r="G71" s="32">
        <v>94.5</v>
      </c>
      <c r="H71" s="32">
        <v>94.5</v>
      </c>
      <c r="I71" s="32">
        <v>94.5</v>
      </c>
      <c r="J71" s="32">
        <v>94.5</v>
      </c>
      <c r="K71" s="32">
        <v>94.5</v>
      </c>
      <c r="L71" s="32">
        <v>94.5</v>
      </c>
      <c r="M71" s="32">
        <v>94.5</v>
      </c>
      <c r="N71" s="32">
        <v>94.5</v>
      </c>
      <c r="O71" s="32">
        <v>94.5</v>
      </c>
      <c r="P71" s="32">
        <v>94.5</v>
      </c>
      <c r="Q71" s="32">
        <v>94.5</v>
      </c>
      <c r="R71" s="32">
        <v>94.5</v>
      </c>
      <c r="S71" s="32">
        <v>94.5</v>
      </c>
      <c r="T71" s="32">
        <v>94.5</v>
      </c>
      <c r="U71" s="32">
        <v>94.5</v>
      </c>
      <c r="V71" s="32">
        <v>94.5</v>
      </c>
    </row>
    <row r="72" spans="1:22" ht="12" customHeight="1">
      <c r="A72" s="30"/>
      <c r="B72" s="31" t="s">
        <v>48</v>
      </c>
      <c r="C72" s="32">
        <v>94.5</v>
      </c>
      <c r="D72" s="32">
        <v>94.5</v>
      </c>
      <c r="E72" s="32">
        <v>94.5</v>
      </c>
      <c r="F72" s="32">
        <v>94.5</v>
      </c>
      <c r="G72" s="32">
        <v>94.5</v>
      </c>
      <c r="H72" s="32">
        <v>94.5</v>
      </c>
      <c r="I72" s="32">
        <v>94.5</v>
      </c>
      <c r="J72" s="32">
        <v>94.5</v>
      </c>
      <c r="K72" s="32">
        <v>94.5</v>
      </c>
      <c r="L72" s="32">
        <v>94.5</v>
      </c>
      <c r="M72" s="32">
        <v>94.5</v>
      </c>
      <c r="N72" s="32">
        <v>94.5</v>
      </c>
      <c r="O72" s="32">
        <v>94.5</v>
      </c>
      <c r="P72" s="32">
        <v>94.5</v>
      </c>
      <c r="Q72" s="32">
        <v>94.5</v>
      </c>
      <c r="R72" s="32">
        <v>94.5</v>
      </c>
      <c r="S72" s="32">
        <v>94.5</v>
      </c>
      <c r="T72" s="32">
        <v>94.5</v>
      </c>
      <c r="U72" s="32">
        <v>94.5</v>
      </c>
      <c r="V72" s="32">
        <v>94.5</v>
      </c>
    </row>
    <row r="73" spans="1:22" ht="12" customHeight="1">
      <c r="A73" s="30"/>
      <c r="B73" s="31" t="s">
        <v>49</v>
      </c>
      <c r="C73" s="32">
        <v>94.5</v>
      </c>
      <c r="D73" s="32">
        <v>94.5</v>
      </c>
      <c r="E73" s="32">
        <v>94.5</v>
      </c>
      <c r="F73" s="32">
        <v>94.5</v>
      </c>
      <c r="G73" s="32">
        <v>94.5</v>
      </c>
      <c r="H73" s="32">
        <v>94.5</v>
      </c>
      <c r="I73" s="32">
        <v>94.5</v>
      </c>
      <c r="J73" s="32">
        <v>94.5</v>
      </c>
      <c r="K73" s="32">
        <v>94.5</v>
      </c>
      <c r="L73" s="32">
        <v>94.5</v>
      </c>
      <c r="M73" s="32">
        <v>94.5</v>
      </c>
      <c r="N73" s="32">
        <v>94.5</v>
      </c>
      <c r="O73" s="32">
        <v>94.5</v>
      </c>
      <c r="P73" s="32">
        <v>94.5</v>
      </c>
      <c r="Q73" s="32">
        <v>94.5</v>
      </c>
      <c r="R73" s="32">
        <v>94.5</v>
      </c>
      <c r="S73" s="32">
        <v>94.5</v>
      </c>
      <c r="T73" s="32">
        <v>94.5</v>
      </c>
      <c r="U73" s="32">
        <v>94.5</v>
      </c>
      <c r="V73" s="32">
        <v>94.5</v>
      </c>
    </row>
    <row r="74" spans="1:22" ht="12" customHeight="1">
      <c r="A74" s="30"/>
      <c r="B74" s="31" t="s">
        <v>50</v>
      </c>
      <c r="C74" s="32">
        <v>94.5</v>
      </c>
      <c r="D74" s="32">
        <v>94.5</v>
      </c>
      <c r="E74" s="32">
        <v>94.5</v>
      </c>
      <c r="F74" s="32">
        <v>94.5</v>
      </c>
      <c r="G74" s="32">
        <v>94.5</v>
      </c>
      <c r="H74" s="32">
        <v>94.5</v>
      </c>
      <c r="I74" s="32">
        <v>94.5</v>
      </c>
      <c r="J74" s="32">
        <v>94.5</v>
      </c>
      <c r="K74" s="32">
        <v>94.5</v>
      </c>
      <c r="L74" s="32">
        <v>94.5</v>
      </c>
      <c r="M74" s="32">
        <v>94.5</v>
      </c>
      <c r="N74" s="32">
        <v>94.5</v>
      </c>
      <c r="O74" s="32">
        <v>94.5</v>
      </c>
      <c r="P74" s="32">
        <v>94.5</v>
      </c>
      <c r="Q74" s="32">
        <v>94.5</v>
      </c>
      <c r="R74" s="32">
        <v>94.5</v>
      </c>
      <c r="S74" s="32">
        <v>94.5</v>
      </c>
      <c r="T74" s="32">
        <v>94.5</v>
      </c>
      <c r="U74" s="32">
        <v>94.5</v>
      </c>
      <c r="V74" s="32">
        <v>94.5</v>
      </c>
    </row>
    <row r="75" spans="1:22" ht="12" customHeight="1">
      <c r="A75" s="30"/>
      <c r="B75" s="31" t="s">
        <v>51</v>
      </c>
      <c r="C75" s="32">
        <v>94.5</v>
      </c>
      <c r="D75" s="32">
        <v>94.5</v>
      </c>
      <c r="E75" s="32">
        <v>94.5</v>
      </c>
      <c r="F75" s="32">
        <v>94.5</v>
      </c>
      <c r="G75" s="32">
        <v>94.5</v>
      </c>
      <c r="H75" s="32">
        <v>94.5</v>
      </c>
      <c r="I75" s="32">
        <v>94.5</v>
      </c>
      <c r="J75" s="32">
        <v>94.5</v>
      </c>
      <c r="K75" s="32">
        <v>94.5</v>
      </c>
      <c r="L75" s="32">
        <v>94.5</v>
      </c>
      <c r="M75" s="32">
        <v>94.5</v>
      </c>
      <c r="N75" s="32">
        <v>94.5</v>
      </c>
      <c r="O75" s="32">
        <v>94.5</v>
      </c>
      <c r="P75" s="32">
        <v>94.5</v>
      </c>
      <c r="Q75" s="32">
        <v>94.5</v>
      </c>
      <c r="R75" s="32">
        <v>94.5</v>
      </c>
      <c r="S75" s="32">
        <v>94.5</v>
      </c>
      <c r="T75" s="32">
        <v>94.5</v>
      </c>
      <c r="U75" s="32">
        <v>94.5</v>
      </c>
      <c r="V75" s="32">
        <v>94.5</v>
      </c>
    </row>
    <row r="76" spans="1:22" ht="12" customHeight="1">
      <c r="A76" s="30"/>
      <c r="B76" s="31" t="s">
        <v>52</v>
      </c>
      <c r="C76" s="32">
        <v>94.5</v>
      </c>
      <c r="D76" s="32">
        <v>94.5</v>
      </c>
      <c r="E76" s="32">
        <v>94.5</v>
      </c>
      <c r="F76" s="32">
        <v>94.5</v>
      </c>
      <c r="G76" s="32">
        <v>94.5</v>
      </c>
      <c r="H76" s="32">
        <v>94.5</v>
      </c>
      <c r="I76" s="32">
        <v>94.5</v>
      </c>
      <c r="J76" s="32">
        <v>94.5</v>
      </c>
      <c r="K76" s="32">
        <v>94.5</v>
      </c>
      <c r="L76" s="32">
        <v>94.5</v>
      </c>
      <c r="M76" s="32">
        <v>94.5</v>
      </c>
      <c r="N76" s="32">
        <v>94.5</v>
      </c>
      <c r="O76" s="32">
        <v>94.5</v>
      </c>
      <c r="P76" s="32">
        <v>94.5</v>
      </c>
      <c r="Q76" s="32">
        <v>94.5</v>
      </c>
      <c r="R76" s="32">
        <v>94.5</v>
      </c>
      <c r="S76" s="32">
        <v>94.5</v>
      </c>
      <c r="T76" s="32">
        <v>94.5</v>
      </c>
      <c r="U76" s="32">
        <v>94.5</v>
      </c>
      <c r="V76" s="32">
        <v>94.5</v>
      </c>
    </row>
    <row r="77" spans="1:22" ht="12" customHeight="1">
      <c r="A77" s="30"/>
      <c r="B77" s="31" t="s">
        <v>53</v>
      </c>
      <c r="C77" s="32">
        <v>94.5</v>
      </c>
      <c r="D77" s="32">
        <v>94.5</v>
      </c>
      <c r="E77" s="32">
        <v>94.5</v>
      </c>
      <c r="F77" s="32">
        <v>94.5</v>
      </c>
      <c r="G77" s="32">
        <v>94.5</v>
      </c>
      <c r="H77" s="32">
        <v>94.5</v>
      </c>
      <c r="I77" s="32">
        <v>94.5</v>
      </c>
      <c r="J77" s="32">
        <v>94.5</v>
      </c>
      <c r="K77" s="32">
        <v>94.5</v>
      </c>
      <c r="L77" s="32">
        <v>94.5</v>
      </c>
      <c r="M77" s="32">
        <v>94.5</v>
      </c>
      <c r="N77" s="32">
        <v>94.5</v>
      </c>
      <c r="O77" s="32">
        <v>94.5</v>
      </c>
      <c r="P77" s="32">
        <v>94.5</v>
      </c>
      <c r="Q77" s="32">
        <v>94.5</v>
      </c>
      <c r="R77" s="32">
        <v>94.5</v>
      </c>
      <c r="S77" s="32">
        <v>94.5</v>
      </c>
      <c r="T77" s="32">
        <v>94.5</v>
      </c>
      <c r="U77" s="32">
        <v>94.5</v>
      </c>
      <c r="V77" s="32">
        <v>94.5</v>
      </c>
    </row>
    <row r="78" spans="1:22" ht="12" customHeight="1">
      <c r="A78" s="30"/>
      <c r="B78" s="31" t="s">
        <v>54</v>
      </c>
      <c r="C78" s="32">
        <v>55.427999999999997</v>
      </c>
      <c r="D78" s="32">
        <v>55.427999999999997</v>
      </c>
      <c r="E78" s="32">
        <v>55.427999999999997</v>
      </c>
      <c r="F78" s="32">
        <v>55.427999999999997</v>
      </c>
      <c r="G78" s="32">
        <v>55.427999999999997</v>
      </c>
      <c r="H78" s="32">
        <v>55.427999999999997</v>
      </c>
      <c r="I78" s="32">
        <v>55.427999999999997</v>
      </c>
      <c r="J78" s="32">
        <v>55.427999999999997</v>
      </c>
      <c r="K78" s="32">
        <v>55.427999999999997</v>
      </c>
      <c r="L78" s="32">
        <v>55.427999999999997</v>
      </c>
      <c r="M78" s="32">
        <v>55.427999999999997</v>
      </c>
      <c r="N78" s="32">
        <v>55.427999999999997</v>
      </c>
      <c r="O78" s="32">
        <v>55.427999999999997</v>
      </c>
      <c r="P78" s="32">
        <v>55.427999999999997</v>
      </c>
      <c r="Q78" s="32">
        <v>55.427999999999997</v>
      </c>
      <c r="R78" s="32">
        <v>55.427999999999997</v>
      </c>
      <c r="S78" s="32">
        <v>55.427999999999997</v>
      </c>
      <c r="T78" s="32">
        <v>55.427999999999997</v>
      </c>
      <c r="U78" s="32">
        <v>55.427999999999997</v>
      </c>
      <c r="V78" s="32">
        <v>55.427999999999997</v>
      </c>
    </row>
    <row r="79" spans="1:22" ht="12" customHeight="1">
      <c r="A79" s="30"/>
      <c r="B79" s="31" t="s">
        <v>55</v>
      </c>
      <c r="C79" s="32">
        <v>55.427999999999997</v>
      </c>
      <c r="D79" s="32">
        <v>55.427999999999997</v>
      </c>
      <c r="E79" s="32">
        <v>55.427999999999997</v>
      </c>
      <c r="F79" s="32">
        <v>55.427999999999997</v>
      </c>
      <c r="G79" s="32">
        <v>55.427999999999997</v>
      </c>
      <c r="H79" s="32">
        <v>55.427999999999997</v>
      </c>
      <c r="I79" s="32">
        <v>55.427999999999997</v>
      </c>
      <c r="J79" s="32">
        <v>55.427999999999997</v>
      </c>
      <c r="K79" s="32">
        <v>55.427999999999997</v>
      </c>
      <c r="L79" s="32">
        <v>55.427999999999997</v>
      </c>
      <c r="M79" s="32">
        <v>55.427999999999997</v>
      </c>
      <c r="N79" s="32">
        <v>55.427999999999997</v>
      </c>
      <c r="O79" s="32">
        <v>55.427999999999997</v>
      </c>
      <c r="P79" s="32">
        <v>55.427999999999997</v>
      </c>
      <c r="Q79" s="32">
        <v>55.427999999999997</v>
      </c>
      <c r="R79" s="32">
        <v>55.427999999999997</v>
      </c>
      <c r="S79" s="32">
        <v>55.427999999999997</v>
      </c>
      <c r="T79" s="32">
        <v>55.427999999999997</v>
      </c>
      <c r="U79" s="32">
        <v>55.427999999999997</v>
      </c>
      <c r="V79" s="32">
        <v>55.427999999999997</v>
      </c>
    </row>
    <row r="80" spans="1:22" ht="12" customHeight="1">
      <c r="A80" s="30"/>
      <c r="B80" s="31" t="s">
        <v>56</v>
      </c>
      <c r="C80" s="32">
        <v>55.427999999999997</v>
      </c>
      <c r="D80" s="32">
        <v>55.427999999999997</v>
      </c>
      <c r="E80" s="32">
        <v>55.427999999999997</v>
      </c>
      <c r="F80" s="32">
        <v>55.427999999999997</v>
      </c>
      <c r="G80" s="32">
        <v>55.427999999999997</v>
      </c>
      <c r="H80" s="32">
        <v>55.427999999999997</v>
      </c>
      <c r="I80" s="32">
        <v>55.427999999999997</v>
      </c>
      <c r="J80" s="32">
        <v>55.427999999999997</v>
      </c>
      <c r="K80" s="32">
        <v>55.427999999999997</v>
      </c>
      <c r="L80" s="32">
        <v>55.427999999999997</v>
      </c>
      <c r="M80" s="32">
        <v>55.427999999999997</v>
      </c>
      <c r="N80" s="32">
        <v>55.427999999999997</v>
      </c>
      <c r="O80" s="32">
        <v>55.427999999999997</v>
      </c>
      <c r="P80" s="32">
        <v>55.427999999999997</v>
      </c>
      <c r="Q80" s="32">
        <v>55.427999999999997</v>
      </c>
      <c r="R80" s="32">
        <v>55.427999999999997</v>
      </c>
      <c r="S80" s="32">
        <v>55.427999999999997</v>
      </c>
      <c r="T80" s="32">
        <v>55.427999999999997</v>
      </c>
      <c r="U80" s="32">
        <v>55.427999999999997</v>
      </c>
      <c r="V80" s="32">
        <v>55.427999999999997</v>
      </c>
    </row>
    <row r="81" spans="1:22" ht="12" customHeight="1">
      <c r="A81" s="30"/>
      <c r="B81" s="31" t="s">
        <v>57</v>
      </c>
      <c r="C81" s="32">
        <v>55.390999999999998</v>
      </c>
      <c r="D81" s="32">
        <v>55.390999999999998</v>
      </c>
      <c r="E81" s="32">
        <v>55.390999999999998</v>
      </c>
      <c r="F81" s="32">
        <v>55.390999999999998</v>
      </c>
      <c r="G81" s="32">
        <v>55.390999999999998</v>
      </c>
      <c r="H81" s="32">
        <v>55.390999999999998</v>
      </c>
      <c r="I81" s="32">
        <v>55.390999999999998</v>
      </c>
      <c r="J81" s="32">
        <v>55.390999999999998</v>
      </c>
      <c r="K81" s="32">
        <v>55.390999999999998</v>
      </c>
      <c r="L81" s="32">
        <v>55.390999999999998</v>
      </c>
      <c r="M81" s="32">
        <v>55.390999999999998</v>
      </c>
      <c r="N81" s="32">
        <v>55.390999999999998</v>
      </c>
      <c r="O81" s="32">
        <v>55.390999999999998</v>
      </c>
      <c r="P81" s="32">
        <v>55.390999999999998</v>
      </c>
      <c r="Q81" s="32">
        <v>55.390999999999998</v>
      </c>
      <c r="R81" s="32">
        <v>55.390999999999998</v>
      </c>
      <c r="S81" s="32">
        <v>55.390999999999998</v>
      </c>
      <c r="T81" s="32">
        <v>55.390999999999998</v>
      </c>
      <c r="U81" s="32">
        <v>55.390999999999998</v>
      </c>
      <c r="V81" s="32">
        <v>55.390999999999998</v>
      </c>
    </row>
    <row r="82" spans="1:22" ht="12" customHeight="1">
      <c r="A82" s="30"/>
      <c r="B82" s="31" t="s">
        <v>58</v>
      </c>
      <c r="C82" s="32">
        <v>55.390999999999998</v>
      </c>
      <c r="D82" s="32">
        <v>55.390999999999998</v>
      </c>
      <c r="E82" s="32">
        <v>55.390999999999998</v>
      </c>
      <c r="F82" s="32">
        <v>55.390999999999998</v>
      </c>
      <c r="G82" s="32">
        <v>55.390999999999998</v>
      </c>
      <c r="H82" s="32">
        <v>55.390999999999998</v>
      </c>
      <c r="I82" s="32">
        <v>55.390999999999998</v>
      </c>
      <c r="J82" s="32">
        <v>55.390999999999998</v>
      </c>
      <c r="K82" s="32">
        <v>55.390999999999998</v>
      </c>
      <c r="L82" s="32">
        <v>55.390999999999998</v>
      </c>
      <c r="M82" s="32">
        <v>55.390999999999998</v>
      </c>
      <c r="N82" s="32">
        <v>55.390999999999998</v>
      </c>
      <c r="O82" s="32">
        <v>55.390999999999998</v>
      </c>
      <c r="P82" s="32">
        <v>55.390999999999998</v>
      </c>
      <c r="Q82" s="32">
        <v>55.390999999999998</v>
      </c>
      <c r="R82" s="32">
        <v>55.390999999999998</v>
      </c>
      <c r="S82" s="32">
        <v>55.390999999999998</v>
      </c>
      <c r="T82" s="32">
        <v>55.390999999999998</v>
      </c>
      <c r="U82" s="32">
        <v>55.390999999999998</v>
      </c>
      <c r="V82" s="32">
        <v>55.390999999999998</v>
      </c>
    </row>
    <row r="83" spans="1:22" ht="12" customHeight="1">
      <c r="A83" s="30"/>
      <c r="B83" s="31" t="s">
        <v>59</v>
      </c>
      <c r="C83" s="32">
        <v>55.390999999999998</v>
      </c>
      <c r="D83" s="32">
        <v>55.390999999999998</v>
      </c>
      <c r="E83" s="32">
        <v>55.390999999999998</v>
      </c>
      <c r="F83" s="32">
        <v>55.390999999999998</v>
      </c>
      <c r="G83" s="32">
        <v>55.390999999999998</v>
      </c>
      <c r="H83" s="32">
        <v>55.390999999999998</v>
      </c>
      <c r="I83" s="32">
        <v>55.390999999999998</v>
      </c>
      <c r="J83" s="32">
        <v>55.390999999999998</v>
      </c>
      <c r="K83" s="32">
        <v>55.390999999999998</v>
      </c>
      <c r="L83" s="32">
        <v>55.390999999999998</v>
      </c>
      <c r="M83" s="32">
        <v>55.390999999999998</v>
      </c>
      <c r="N83" s="32">
        <v>55.390999999999998</v>
      </c>
      <c r="O83" s="32">
        <v>55.390999999999998</v>
      </c>
      <c r="P83" s="32">
        <v>55.390999999999998</v>
      </c>
      <c r="Q83" s="32">
        <v>55.390999999999998</v>
      </c>
      <c r="R83" s="32">
        <v>55.390999999999998</v>
      </c>
      <c r="S83" s="32">
        <v>55.390999999999998</v>
      </c>
      <c r="T83" s="32">
        <v>55.390999999999998</v>
      </c>
      <c r="U83" s="32">
        <v>55.390999999999998</v>
      </c>
      <c r="V83" s="32">
        <v>55.390999999999998</v>
      </c>
    </row>
    <row r="84" spans="1:22" ht="12" customHeight="1">
      <c r="A84" s="30"/>
      <c r="B84" s="31" t="s">
        <v>60</v>
      </c>
      <c r="C84" s="32">
        <v>55.390999999999998</v>
      </c>
      <c r="D84" s="32">
        <v>55.390999999999998</v>
      </c>
      <c r="E84" s="32">
        <v>55.390999999999998</v>
      </c>
      <c r="F84" s="32">
        <v>55.390999999999998</v>
      </c>
      <c r="G84" s="32">
        <v>55.390999999999998</v>
      </c>
      <c r="H84" s="32">
        <v>55.390999999999998</v>
      </c>
      <c r="I84" s="32">
        <v>55.390999999999998</v>
      </c>
      <c r="J84" s="32">
        <v>55.390999999999998</v>
      </c>
      <c r="K84" s="32">
        <v>55.390999999999998</v>
      </c>
      <c r="L84" s="32">
        <v>55.390999999999998</v>
      </c>
      <c r="M84" s="32">
        <v>55.390999999999998</v>
      </c>
      <c r="N84" s="32">
        <v>55.390999999999998</v>
      </c>
      <c r="O84" s="32">
        <v>55.390999999999998</v>
      </c>
      <c r="P84" s="32">
        <v>55.390999999999998</v>
      </c>
      <c r="Q84" s="32">
        <v>55.390999999999998</v>
      </c>
      <c r="R84" s="32">
        <v>55.390999999999998</v>
      </c>
      <c r="S84" s="32">
        <v>55.390999999999998</v>
      </c>
      <c r="T84" s="32">
        <v>55.390999999999998</v>
      </c>
      <c r="U84" s="32">
        <v>55.390999999999998</v>
      </c>
      <c r="V84" s="32">
        <v>55.390999999999998</v>
      </c>
    </row>
    <row r="85" spans="1:22" ht="12" customHeight="1">
      <c r="A85" s="30"/>
      <c r="B85" s="31" t="s">
        <v>61</v>
      </c>
      <c r="C85" s="32">
        <v>55.390999999999998</v>
      </c>
      <c r="D85" s="32">
        <v>55.390999999999998</v>
      </c>
      <c r="E85" s="32">
        <v>55.390999999999998</v>
      </c>
      <c r="F85" s="32">
        <v>55.390999999999998</v>
      </c>
      <c r="G85" s="32">
        <v>55.390999999999998</v>
      </c>
      <c r="H85" s="32">
        <v>55.390999999999998</v>
      </c>
      <c r="I85" s="32">
        <v>55.390999999999998</v>
      </c>
      <c r="J85" s="32">
        <v>55.390999999999998</v>
      </c>
      <c r="K85" s="32">
        <v>55.390999999999998</v>
      </c>
      <c r="L85" s="32">
        <v>55.390999999999998</v>
      </c>
      <c r="M85" s="32">
        <v>55.390999999999998</v>
      </c>
      <c r="N85" s="32">
        <v>55.390999999999998</v>
      </c>
      <c r="O85" s="32">
        <v>55.390999999999998</v>
      </c>
      <c r="P85" s="32">
        <v>55.390999999999998</v>
      </c>
      <c r="Q85" s="32">
        <v>55.390999999999998</v>
      </c>
      <c r="R85" s="32">
        <v>55.390999999999998</v>
      </c>
      <c r="S85" s="32">
        <v>55.390999999999998</v>
      </c>
      <c r="T85" s="32">
        <v>55.390999999999998</v>
      </c>
      <c r="U85" s="32">
        <v>55.390999999999998</v>
      </c>
      <c r="V85" s="32">
        <v>55.390999999999998</v>
      </c>
    </row>
    <row r="86" spans="1:22" ht="12" customHeight="1">
      <c r="A86" s="30"/>
      <c r="B86" s="31" t="s">
        <v>62</v>
      </c>
      <c r="C86" s="32">
        <v>55.390999999999998</v>
      </c>
      <c r="D86" s="32">
        <v>55.390999999999998</v>
      </c>
      <c r="E86" s="32">
        <v>55.390999999999998</v>
      </c>
      <c r="F86" s="32">
        <v>55.390999999999998</v>
      </c>
      <c r="G86" s="32">
        <v>55.390999999999998</v>
      </c>
      <c r="H86" s="32">
        <v>55.390999999999998</v>
      </c>
      <c r="I86" s="32">
        <v>55.390999999999998</v>
      </c>
      <c r="J86" s="32">
        <v>55.390999999999998</v>
      </c>
      <c r="K86" s="32">
        <v>55.390999999999998</v>
      </c>
      <c r="L86" s="32">
        <v>55.390999999999998</v>
      </c>
      <c r="M86" s="32">
        <v>55.390999999999998</v>
      </c>
      <c r="N86" s="32">
        <v>55.390999999999998</v>
      </c>
      <c r="O86" s="32">
        <v>55.390999999999998</v>
      </c>
      <c r="P86" s="32">
        <v>55.390999999999998</v>
      </c>
      <c r="Q86" s="32">
        <v>55.390999999999998</v>
      </c>
      <c r="R86" s="32">
        <v>55.390999999999998</v>
      </c>
      <c r="S86" s="32">
        <v>55.390999999999998</v>
      </c>
      <c r="T86" s="32">
        <v>55.390999999999998</v>
      </c>
      <c r="U86" s="32">
        <v>55.390999999999998</v>
      </c>
      <c r="V86" s="32">
        <v>55.390999999999998</v>
      </c>
    </row>
    <row r="87" spans="1:22" ht="12" customHeight="1">
      <c r="A87" s="30"/>
      <c r="B87" s="31" t="s">
        <v>63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</row>
    <row r="88" spans="1:22" ht="12" customHeight="1">
      <c r="A88" s="30"/>
      <c r="B88" s="31" t="s">
        <v>64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</row>
    <row r="89" spans="1:22" ht="12" customHeight="1">
      <c r="A89" s="30"/>
      <c r="B89" s="31" t="s">
        <v>65</v>
      </c>
      <c r="C89" s="32">
        <v>93</v>
      </c>
      <c r="D89" s="32">
        <v>93</v>
      </c>
      <c r="E89" s="32">
        <v>93</v>
      </c>
      <c r="F89" s="32">
        <v>93</v>
      </c>
      <c r="G89" s="32">
        <v>93</v>
      </c>
      <c r="H89" s="32">
        <v>93</v>
      </c>
      <c r="I89" s="32">
        <v>93</v>
      </c>
      <c r="J89" s="32">
        <v>93</v>
      </c>
      <c r="K89" s="32">
        <v>93</v>
      </c>
      <c r="L89" s="32">
        <v>93</v>
      </c>
      <c r="M89" s="32">
        <v>93</v>
      </c>
      <c r="N89" s="32">
        <v>93</v>
      </c>
      <c r="O89" s="32">
        <v>93</v>
      </c>
      <c r="P89" s="32">
        <v>93</v>
      </c>
      <c r="Q89" s="32">
        <v>93</v>
      </c>
      <c r="R89" s="32">
        <v>93</v>
      </c>
      <c r="S89" s="32">
        <v>93</v>
      </c>
      <c r="T89" s="32">
        <v>93</v>
      </c>
      <c r="U89" s="32">
        <v>93</v>
      </c>
      <c r="V89" s="32">
        <v>93</v>
      </c>
    </row>
    <row r="90" spans="1:22" ht="12" customHeight="1">
      <c r="A90" s="30"/>
      <c r="B90" s="31" t="s">
        <v>66</v>
      </c>
      <c r="C90" s="32">
        <v>93</v>
      </c>
      <c r="D90" s="32">
        <v>93</v>
      </c>
      <c r="E90" s="32">
        <v>93</v>
      </c>
      <c r="F90" s="32">
        <v>93</v>
      </c>
      <c r="G90" s="32">
        <v>93</v>
      </c>
      <c r="H90" s="32">
        <v>93</v>
      </c>
      <c r="I90" s="32">
        <v>93</v>
      </c>
      <c r="J90" s="32">
        <v>93</v>
      </c>
      <c r="K90" s="32">
        <v>93</v>
      </c>
      <c r="L90" s="32">
        <v>93</v>
      </c>
      <c r="M90" s="32">
        <v>93</v>
      </c>
      <c r="N90" s="32">
        <v>93</v>
      </c>
      <c r="O90" s="32">
        <v>93</v>
      </c>
      <c r="P90" s="32">
        <v>93</v>
      </c>
      <c r="Q90" s="32">
        <v>93</v>
      </c>
      <c r="R90" s="32">
        <v>93</v>
      </c>
      <c r="S90" s="32">
        <v>93</v>
      </c>
      <c r="T90" s="32">
        <v>93</v>
      </c>
      <c r="U90" s="32">
        <v>93</v>
      </c>
      <c r="V90" s="32">
        <v>93</v>
      </c>
    </row>
    <row r="91" spans="1:22" ht="12" customHeight="1">
      <c r="A91" s="30"/>
      <c r="B91" s="31" t="s">
        <v>67</v>
      </c>
      <c r="C91" s="32">
        <v>65.533000000000001</v>
      </c>
      <c r="D91" s="32">
        <v>65.533000000000001</v>
      </c>
      <c r="E91" s="32">
        <v>65.533000000000001</v>
      </c>
      <c r="F91" s="32">
        <v>65.533000000000001</v>
      </c>
      <c r="G91" s="32">
        <v>65.533000000000001</v>
      </c>
      <c r="H91" s="32">
        <v>65.533000000000001</v>
      </c>
      <c r="I91" s="32">
        <v>65.533000000000001</v>
      </c>
      <c r="J91" s="32">
        <v>65.533000000000001</v>
      </c>
      <c r="K91" s="32">
        <v>65.533000000000001</v>
      </c>
      <c r="L91" s="32">
        <v>65.533000000000001</v>
      </c>
      <c r="M91" s="32">
        <v>65.533000000000001</v>
      </c>
      <c r="N91" s="32">
        <v>65.533000000000001</v>
      </c>
      <c r="O91" s="32">
        <v>65.533000000000001</v>
      </c>
      <c r="P91" s="32">
        <v>65.533000000000001</v>
      </c>
      <c r="Q91" s="32">
        <v>65.533000000000001</v>
      </c>
      <c r="R91" s="32">
        <v>65.533000000000001</v>
      </c>
      <c r="S91" s="32">
        <v>65.533000000000001</v>
      </c>
      <c r="T91" s="32">
        <v>65.533000000000001</v>
      </c>
      <c r="U91" s="32">
        <v>65.533000000000001</v>
      </c>
      <c r="V91" s="32">
        <v>65.533000000000001</v>
      </c>
    </row>
    <row r="92" spans="1:22" ht="12" customHeight="1">
      <c r="A92" s="30"/>
      <c r="B92" s="31" t="s">
        <v>68</v>
      </c>
      <c r="C92" s="32">
        <v>64.995999999999995</v>
      </c>
      <c r="D92" s="32">
        <v>64.995999999999995</v>
      </c>
      <c r="E92" s="32">
        <v>64.995999999999995</v>
      </c>
      <c r="F92" s="32">
        <v>64.995999999999995</v>
      </c>
      <c r="G92" s="32">
        <v>64.995999999999995</v>
      </c>
      <c r="H92" s="32">
        <v>64.995999999999995</v>
      </c>
      <c r="I92" s="32">
        <v>64.995999999999995</v>
      </c>
      <c r="J92" s="32">
        <v>64.995999999999995</v>
      </c>
      <c r="K92" s="32">
        <v>64.995999999999995</v>
      </c>
      <c r="L92" s="32">
        <v>64.995999999999995</v>
      </c>
      <c r="M92" s="32">
        <v>64.995999999999995</v>
      </c>
      <c r="N92" s="32">
        <v>64.995999999999995</v>
      </c>
      <c r="O92" s="32">
        <v>64.995999999999995</v>
      </c>
      <c r="P92" s="32">
        <v>64.995999999999995</v>
      </c>
      <c r="Q92" s="32">
        <v>64.995999999999995</v>
      </c>
      <c r="R92" s="32">
        <v>64.995999999999995</v>
      </c>
      <c r="S92" s="32">
        <v>64.995999999999995</v>
      </c>
      <c r="T92" s="32">
        <v>64.995999999999995</v>
      </c>
      <c r="U92" s="32">
        <v>64.995999999999995</v>
      </c>
      <c r="V92" s="32">
        <v>64.995999999999995</v>
      </c>
    </row>
    <row r="93" spans="1:22" ht="12" customHeight="1">
      <c r="A93" s="30"/>
      <c r="B93" s="31" t="s">
        <v>69</v>
      </c>
      <c r="C93" s="32">
        <v>53.247</v>
      </c>
      <c r="D93" s="32">
        <v>53.247</v>
      </c>
      <c r="E93" s="32">
        <v>53.247</v>
      </c>
      <c r="F93" s="32">
        <v>53.247</v>
      </c>
      <c r="G93" s="32">
        <v>53.247</v>
      </c>
      <c r="H93" s="32">
        <v>53.247</v>
      </c>
      <c r="I93" s="32">
        <v>53.247</v>
      </c>
      <c r="J93" s="32">
        <v>53.247</v>
      </c>
      <c r="K93" s="32">
        <v>53.247</v>
      </c>
      <c r="L93" s="32">
        <v>53.247</v>
      </c>
      <c r="M93" s="32">
        <v>53.247</v>
      </c>
      <c r="N93" s="32">
        <v>53.247</v>
      </c>
      <c r="O93" s="32">
        <v>53.247</v>
      </c>
      <c r="P93" s="32">
        <v>53.247</v>
      </c>
      <c r="Q93" s="32">
        <v>53.247</v>
      </c>
      <c r="R93" s="32">
        <v>53.247</v>
      </c>
      <c r="S93" s="32">
        <v>53.247</v>
      </c>
      <c r="T93" s="32">
        <v>53.247</v>
      </c>
      <c r="U93" s="32">
        <v>53.247</v>
      </c>
      <c r="V93" s="32">
        <v>53.247</v>
      </c>
    </row>
    <row r="94" spans="1:22" ht="12" customHeight="1">
      <c r="A94" s="30"/>
      <c r="B94" s="31" t="s">
        <v>70</v>
      </c>
      <c r="C94" s="32">
        <v>39.533000000000001</v>
      </c>
      <c r="D94" s="32">
        <v>39.533000000000001</v>
      </c>
      <c r="E94" s="32">
        <v>39.533000000000001</v>
      </c>
      <c r="F94" s="32">
        <v>39.533000000000001</v>
      </c>
      <c r="G94" s="32">
        <v>39.533000000000001</v>
      </c>
      <c r="H94" s="32">
        <v>39.533000000000001</v>
      </c>
      <c r="I94" s="32">
        <v>39.533000000000001</v>
      </c>
      <c r="J94" s="32">
        <v>39.533000000000001</v>
      </c>
      <c r="K94" s="32">
        <v>39.533000000000001</v>
      </c>
      <c r="L94" s="32">
        <v>39.533000000000001</v>
      </c>
      <c r="M94" s="32">
        <v>39.533000000000001</v>
      </c>
      <c r="N94" s="32">
        <v>39.533000000000001</v>
      </c>
      <c r="O94" s="32">
        <v>39.533000000000001</v>
      </c>
      <c r="P94" s="32">
        <v>39.533000000000001</v>
      </c>
      <c r="Q94" s="32">
        <v>39.533000000000001</v>
      </c>
      <c r="R94" s="32">
        <v>39.533000000000001</v>
      </c>
      <c r="S94" s="32">
        <v>39.533000000000001</v>
      </c>
      <c r="T94" s="32">
        <v>39.533000000000001</v>
      </c>
      <c r="U94" s="32">
        <v>39.533000000000001</v>
      </c>
      <c r="V94" s="32">
        <v>39.533000000000001</v>
      </c>
    </row>
    <row r="95" spans="1:22" ht="12" customHeight="1">
      <c r="A95" s="30"/>
      <c r="B95" s="31" t="s">
        <v>71</v>
      </c>
      <c r="C95" s="32">
        <v>59.067999999999998</v>
      </c>
      <c r="D95" s="32">
        <v>59.067999999999998</v>
      </c>
      <c r="E95" s="32">
        <v>59.067999999999998</v>
      </c>
      <c r="F95" s="32">
        <v>59.067999999999998</v>
      </c>
      <c r="G95" s="32">
        <v>59.067999999999998</v>
      </c>
      <c r="H95" s="32">
        <v>59.067999999999998</v>
      </c>
      <c r="I95" s="32">
        <v>59.067999999999998</v>
      </c>
      <c r="J95" s="32">
        <v>59.067999999999998</v>
      </c>
      <c r="K95" s="32">
        <v>59.067999999999998</v>
      </c>
      <c r="L95" s="32">
        <v>59.067999999999998</v>
      </c>
      <c r="M95" s="32">
        <v>59.067999999999998</v>
      </c>
      <c r="N95" s="32">
        <v>59.067999999999998</v>
      </c>
      <c r="O95" s="32">
        <v>59.067999999999998</v>
      </c>
      <c r="P95" s="32">
        <v>59.067999999999998</v>
      </c>
      <c r="Q95" s="32">
        <v>59.067999999999998</v>
      </c>
      <c r="R95" s="32">
        <v>59.067999999999998</v>
      </c>
      <c r="S95" s="32">
        <v>59.067999999999998</v>
      </c>
      <c r="T95" s="32">
        <v>59.067999999999998</v>
      </c>
      <c r="U95" s="32">
        <v>59.067999999999998</v>
      </c>
      <c r="V95" s="32">
        <v>59.067999999999998</v>
      </c>
    </row>
    <row r="96" spans="1:22" ht="12" customHeight="1">
      <c r="A96" s="30"/>
      <c r="B96" s="31" t="s">
        <v>72</v>
      </c>
      <c r="C96" s="32">
        <v>59.067999999999998</v>
      </c>
      <c r="D96" s="32">
        <v>59.067999999999998</v>
      </c>
      <c r="E96" s="32">
        <v>59.067999999999998</v>
      </c>
      <c r="F96" s="32">
        <v>59.067999999999998</v>
      </c>
      <c r="G96" s="32">
        <v>59.067999999999998</v>
      </c>
      <c r="H96" s="32">
        <v>59.067999999999998</v>
      </c>
      <c r="I96" s="32">
        <v>59.067999999999998</v>
      </c>
      <c r="J96" s="32">
        <v>59.067999999999998</v>
      </c>
      <c r="K96" s="32">
        <v>59.067999999999998</v>
      </c>
      <c r="L96" s="32">
        <v>59.067999999999998</v>
      </c>
      <c r="M96" s="32">
        <v>59.067999999999998</v>
      </c>
      <c r="N96" s="32">
        <v>59.067999999999998</v>
      </c>
      <c r="O96" s="32">
        <v>59.067999999999998</v>
      </c>
      <c r="P96" s="32">
        <v>59.067999999999998</v>
      </c>
      <c r="Q96" s="32">
        <v>59.067999999999998</v>
      </c>
      <c r="R96" s="32">
        <v>59.067999999999998</v>
      </c>
      <c r="S96" s="32">
        <v>59.067999999999998</v>
      </c>
      <c r="T96" s="32">
        <v>59.067999999999998</v>
      </c>
      <c r="U96" s="32">
        <v>59.067999999999998</v>
      </c>
      <c r="V96" s="32">
        <v>59.067999999999998</v>
      </c>
    </row>
    <row r="97" spans="1:22" ht="12" customHeight="1">
      <c r="A97" s="30"/>
      <c r="B97" s="31" t="s">
        <v>73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</row>
    <row r="98" spans="1:22" ht="12" customHeight="1">
      <c r="A98" s="30"/>
      <c r="B98" s="31" t="s">
        <v>74</v>
      </c>
      <c r="C98" s="32">
        <v>0</v>
      </c>
      <c r="D98" s="32">
        <v>0</v>
      </c>
      <c r="E98" s="32">
        <v>0</v>
      </c>
      <c r="F98" s="32">
        <v>199.62</v>
      </c>
      <c r="G98" s="32">
        <v>356.62</v>
      </c>
      <c r="H98" s="32">
        <v>356.62</v>
      </c>
      <c r="I98" s="32">
        <v>356.62</v>
      </c>
      <c r="J98" s="32">
        <v>356.62</v>
      </c>
      <c r="K98" s="32">
        <v>356.62</v>
      </c>
      <c r="L98" s="32">
        <v>356.62</v>
      </c>
      <c r="M98" s="32">
        <v>356.62</v>
      </c>
      <c r="N98" s="32">
        <v>356.62</v>
      </c>
      <c r="O98" s="32">
        <v>356.62</v>
      </c>
      <c r="P98" s="32">
        <v>356.62</v>
      </c>
      <c r="Q98" s="32">
        <v>356.62</v>
      </c>
      <c r="R98" s="32">
        <v>356.62</v>
      </c>
      <c r="S98" s="32">
        <v>356.62</v>
      </c>
      <c r="T98" s="32">
        <v>356.62</v>
      </c>
      <c r="U98" s="32">
        <v>356.62</v>
      </c>
      <c r="V98" s="32">
        <v>356.62</v>
      </c>
    </row>
    <row r="99" spans="1:22" ht="12" customHeight="1">
      <c r="A99" s="30"/>
      <c r="B99" s="31" t="s">
        <v>75</v>
      </c>
      <c r="C99" s="32">
        <v>0</v>
      </c>
      <c r="D99" s="32">
        <v>0</v>
      </c>
      <c r="E99" s="32">
        <v>356.62</v>
      </c>
      <c r="F99" s="32">
        <v>199.62</v>
      </c>
      <c r="G99" s="32">
        <v>356.62</v>
      </c>
      <c r="H99" s="32">
        <v>356.62</v>
      </c>
      <c r="I99" s="32">
        <v>356.62</v>
      </c>
      <c r="J99" s="32">
        <v>356.62</v>
      </c>
      <c r="K99" s="32">
        <v>356.62</v>
      </c>
      <c r="L99" s="32">
        <v>356.62</v>
      </c>
      <c r="M99" s="32">
        <v>356.62</v>
      </c>
      <c r="N99" s="32">
        <v>356.62</v>
      </c>
      <c r="O99" s="32">
        <v>356.62</v>
      </c>
      <c r="P99" s="32">
        <v>356.62</v>
      </c>
      <c r="Q99" s="32">
        <v>356.62</v>
      </c>
      <c r="R99" s="32">
        <v>356.62</v>
      </c>
      <c r="S99" s="32">
        <v>356.62</v>
      </c>
      <c r="T99" s="32">
        <v>356.62</v>
      </c>
      <c r="U99" s="32">
        <v>356.62</v>
      </c>
      <c r="V99" s="32">
        <v>356.62</v>
      </c>
    </row>
    <row r="100" spans="1:22" ht="12" customHeight="1">
      <c r="A100" s="30"/>
      <c r="B100" s="31" t="s">
        <v>76</v>
      </c>
      <c r="C100" s="32">
        <v>0</v>
      </c>
      <c r="D100" s="32">
        <v>0</v>
      </c>
      <c r="E100" s="32">
        <v>0</v>
      </c>
      <c r="F100" s="32">
        <v>199.62</v>
      </c>
      <c r="G100" s="32">
        <v>356.62</v>
      </c>
      <c r="H100" s="32">
        <v>356.62</v>
      </c>
      <c r="I100" s="32">
        <v>356.62</v>
      </c>
      <c r="J100" s="32">
        <v>356.62</v>
      </c>
      <c r="K100" s="32">
        <v>356.62</v>
      </c>
      <c r="L100" s="32">
        <v>356.62</v>
      </c>
      <c r="M100" s="32">
        <v>356.62</v>
      </c>
      <c r="N100" s="32">
        <v>356.62</v>
      </c>
      <c r="O100" s="32">
        <v>356.62</v>
      </c>
      <c r="P100" s="32">
        <v>356.62</v>
      </c>
      <c r="Q100" s="32">
        <v>356.62</v>
      </c>
      <c r="R100" s="32">
        <v>356.62</v>
      </c>
      <c r="S100" s="32">
        <v>356.62</v>
      </c>
      <c r="T100" s="32">
        <v>356.62</v>
      </c>
      <c r="U100" s="32">
        <v>356.62</v>
      </c>
      <c r="V100" s="32">
        <v>356.62</v>
      </c>
    </row>
    <row r="101" spans="1:22" ht="12" customHeight="1">
      <c r="A101" s="30"/>
      <c r="B101" s="31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</row>
    <row r="102" spans="1:22" ht="12" customHeight="1">
      <c r="A102" s="34" t="s">
        <v>77</v>
      </c>
      <c r="B102" s="35"/>
      <c r="C102" s="36">
        <f>SUM(C103:C109)</f>
        <v>403.34186000000005</v>
      </c>
      <c r="D102" s="36">
        <f t="shared" ref="D102:V102" si="12">SUM(D103:D109)</f>
        <v>403.34186000000005</v>
      </c>
      <c r="E102" s="36">
        <f t="shared" si="12"/>
        <v>403.34186000000005</v>
      </c>
      <c r="F102" s="36">
        <f t="shared" si="12"/>
        <v>403.34186000000005</v>
      </c>
      <c r="G102" s="36">
        <f t="shared" si="12"/>
        <v>403.34186000000005</v>
      </c>
      <c r="H102" s="36">
        <f t="shared" si="12"/>
        <v>403.34186000000005</v>
      </c>
      <c r="I102" s="36">
        <f t="shared" si="12"/>
        <v>403.34186000000005</v>
      </c>
      <c r="J102" s="36">
        <f t="shared" si="12"/>
        <v>403.34186000000005</v>
      </c>
      <c r="K102" s="36">
        <f t="shared" si="12"/>
        <v>403.34186000000005</v>
      </c>
      <c r="L102" s="36">
        <f t="shared" si="12"/>
        <v>403.34186000000005</v>
      </c>
      <c r="M102" s="36">
        <f t="shared" si="12"/>
        <v>403.34186000000005</v>
      </c>
      <c r="N102" s="36">
        <f t="shared" si="12"/>
        <v>403.34186000000005</v>
      </c>
      <c r="O102" s="36">
        <f t="shared" si="12"/>
        <v>403.34186000000005</v>
      </c>
      <c r="P102" s="36">
        <f t="shared" si="12"/>
        <v>403.34186000000005</v>
      </c>
      <c r="Q102" s="36">
        <f t="shared" si="12"/>
        <v>403.34186000000005</v>
      </c>
      <c r="R102" s="36">
        <f t="shared" si="12"/>
        <v>403.34186000000005</v>
      </c>
      <c r="S102" s="36">
        <f t="shared" si="12"/>
        <v>403.34186000000005</v>
      </c>
      <c r="T102" s="36">
        <f t="shared" si="12"/>
        <v>403.34186000000005</v>
      </c>
      <c r="U102" s="36">
        <f t="shared" si="12"/>
        <v>403.34186000000005</v>
      </c>
      <c r="V102" s="36">
        <f t="shared" si="12"/>
        <v>403.34186000000005</v>
      </c>
    </row>
    <row r="103" spans="1:22" ht="12" customHeight="1">
      <c r="A103" s="30"/>
      <c r="B103" s="31" t="s">
        <v>78</v>
      </c>
      <c r="C103" s="32">
        <v>63.38062</v>
      </c>
      <c r="D103" s="32">
        <v>63.38062</v>
      </c>
      <c r="E103" s="32">
        <v>63.38062</v>
      </c>
      <c r="F103" s="32">
        <v>63.38062</v>
      </c>
      <c r="G103" s="32">
        <v>63.38062</v>
      </c>
      <c r="H103" s="32">
        <v>63.38062</v>
      </c>
      <c r="I103" s="32">
        <v>63.38062</v>
      </c>
      <c r="J103" s="32">
        <v>63.38062</v>
      </c>
      <c r="K103" s="32">
        <v>63.38062</v>
      </c>
      <c r="L103" s="32">
        <v>63.38062</v>
      </c>
      <c r="M103" s="32">
        <v>63.38062</v>
      </c>
      <c r="N103" s="32">
        <v>63.38062</v>
      </c>
      <c r="O103" s="32">
        <v>63.38062</v>
      </c>
      <c r="P103" s="32">
        <v>63.38062</v>
      </c>
      <c r="Q103" s="32">
        <v>63.38062</v>
      </c>
      <c r="R103" s="32">
        <v>63.38062</v>
      </c>
      <c r="S103" s="32">
        <v>63.38062</v>
      </c>
      <c r="T103" s="32">
        <v>63.38062</v>
      </c>
      <c r="U103" s="32">
        <v>63.38062</v>
      </c>
      <c r="V103" s="32">
        <v>63.38062</v>
      </c>
    </row>
    <row r="104" spans="1:22" ht="12" customHeight="1">
      <c r="A104" s="30"/>
      <c r="B104" s="31" t="s">
        <v>79</v>
      </c>
      <c r="C104" s="32">
        <v>63.38062</v>
      </c>
      <c r="D104" s="32">
        <v>63.38062</v>
      </c>
      <c r="E104" s="32">
        <v>63.38062</v>
      </c>
      <c r="F104" s="32">
        <v>63.38062</v>
      </c>
      <c r="G104" s="32">
        <v>63.38062</v>
      </c>
      <c r="H104" s="32">
        <v>63.38062</v>
      </c>
      <c r="I104" s="32">
        <v>63.38062</v>
      </c>
      <c r="J104" s="32">
        <v>63.38062</v>
      </c>
      <c r="K104" s="32">
        <v>63.38062</v>
      </c>
      <c r="L104" s="32">
        <v>63.38062</v>
      </c>
      <c r="M104" s="32">
        <v>63.38062</v>
      </c>
      <c r="N104" s="32">
        <v>63.38062</v>
      </c>
      <c r="O104" s="32">
        <v>63.38062</v>
      </c>
      <c r="P104" s="32">
        <v>63.38062</v>
      </c>
      <c r="Q104" s="32">
        <v>63.38062</v>
      </c>
      <c r="R104" s="32">
        <v>63.38062</v>
      </c>
      <c r="S104" s="32">
        <v>63.38062</v>
      </c>
      <c r="T104" s="32">
        <v>63.38062</v>
      </c>
      <c r="U104" s="32">
        <v>63.38062</v>
      </c>
      <c r="V104" s="32">
        <v>63.38062</v>
      </c>
    </row>
    <row r="105" spans="1:22" ht="12" customHeight="1">
      <c r="A105" s="30"/>
      <c r="B105" s="31" t="s">
        <v>80</v>
      </c>
      <c r="C105" s="32">
        <v>63.38062</v>
      </c>
      <c r="D105" s="32">
        <v>63.38062</v>
      </c>
      <c r="E105" s="32">
        <v>63.38062</v>
      </c>
      <c r="F105" s="32">
        <v>63.38062</v>
      </c>
      <c r="G105" s="32">
        <v>63.38062</v>
      </c>
      <c r="H105" s="32">
        <v>63.38062</v>
      </c>
      <c r="I105" s="32">
        <v>63.38062</v>
      </c>
      <c r="J105" s="32">
        <v>63.38062</v>
      </c>
      <c r="K105" s="32">
        <v>63.38062</v>
      </c>
      <c r="L105" s="32">
        <v>63.38062</v>
      </c>
      <c r="M105" s="32">
        <v>63.38062</v>
      </c>
      <c r="N105" s="32">
        <v>63.38062</v>
      </c>
      <c r="O105" s="32">
        <v>63.38062</v>
      </c>
      <c r="P105" s="32">
        <v>63.38062</v>
      </c>
      <c r="Q105" s="32">
        <v>63.38062</v>
      </c>
      <c r="R105" s="32">
        <v>63.38062</v>
      </c>
      <c r="S105" s="32">
        <v>63.38062</v>
      </c>
      <c r="T105" s="32">
        <v>63.38062</v>
      </c>
      <c r="U105" s="32">
        <v>63.38062</v>
      </c>
      <c r="V105" s="32">
        <v>63.38062</v>
      </c>
    </row>
    <row r="106" spans="1:22" ht="12" customHeight="1">
      <c r="A106" s="30"/>
      <c r="B106" s="31" t="s">
        <v>81</v>
      </c>
      <c r="C106" s="32">
        <v>53.3</v>
      </c>
      <c r="D106" s="32">
        <v>53.3</v>
      </c>
      <c r="E106" s="32">
        <v>53.3</v>
      </c>
      <c r="F106" s="32">
        <v>53.3</v>
      </c>
      <c r="G106" s="32">
        <v>53.3</v>
      </c>
      <c r="H106" s="32">
        <v>53.3</v>
      </c>
      <c r="I106" s="32">
        <v>53.3</v>
      </c>
      <c r="J106" s="32">
        <v>53.3</v>
      </c>
      <c r="K106" s="32">
        <v>53.3</v>
      </c>
      <c r="L106" s="32">
        <v>53.3</v>
      </c>
      <c r="M106" s="32">
        <v>53.3</v>
      </c>
      <c r="N106" s="32">
        <v>53.3</v>
      </c>
      <c r="O106" s="32">
        <v>53.3</v>
      </c>
      <c r="P106" s="32">
        <v>53.3</v>
      </c>
      <c r="Q106" s="32">
        <v>53.3</v>
      </c>
      <c r="R106" s="32">
        <v>53.3</v>
      </c>
      <c r="S106" s="32">
        <v>53.3</v>
      </c>
      <c r="T106" s="32">
        <v>53.3</v>
      </c>
      <c r="U106" s="32">
        <v>53.3</v>
      </c>
      <c r="V106" s="32">
        <v>53.3</v>
      </c>
    </row>
    <row r="107" spans="1:22" ht="12" customHeight="1">
      <c r="A107" s="30"/>
      <c r="B107" s="31" t="s">
        <v>82</v>
      </c>
      <c r="C107" s="32">
        <v>53.3</v>
      </c>
      <c r="D107" s="32">
        <v>53.3</v>
      </c>
      <c r="E107" s="32">
        <v>53.3</v>
      </c>
      <c r="F107" s="32">
        <v>53.3</v>
      </c>
      <c r="G107" s="32">
        <v>53.3</v>
      </c>
      <c r="H107" s="32">
        <v>53.3</v>
      </c>
      <c r="I107" s="32">
        <v>53.3</v>
      </c>
      <c r="J107" s="32">
        <v>53.3</v>
      </c>
      <c r="K107" s="32">
        <v>53.3</v>
      </c>
      <c r="L107" s="32">
        <v>53.3</v>
      </c>
      <c r="M107" s="32">
        <v>53.3</v>
      </c>
      <c r="N107" s="32">
        <v>53.3</v>
      </c>
      <c r="O107" s="32">
        <v>53.3</v>
      </c>
      <c r="P107" s="32">
        <v>53.3</v>
      </c>
      <c r="Q107" s="32">
        <v>53.3</v>
      </c>
      <c r="R107" s="32">
        <v>53.3</v>
      </c>
      <c r="S107" s="32">
        <v>53.3</v>
      </c>
      <c r="T107" s="32">
        <v>53.3</v>
      </c>
      <c r="U107" s="32">
        <v>53.3</v>
      </c>
      <c r="V107" s="32">
        <v>53.3</v>
      </c>
    </row>
    <row r="108" spans="1:22" ht="12" customHeight="1">
      <c r="A108" s="30"/>
      <c r="B108" s="31" t="s">
        <v>83</v>
      </c>
      <c r="C108" s="32">
        <v>53.3</v>
      </c>
      <c r="D108" s="32">
        <v>53.3</v>
      </c>
      <c r="E108" s="32">
        <v>53.3</v>
      </c>
      <c r="F108" s="32">
        <v>53.3</v>
      </c>
      <c r="G108" s="32">
        <v>53.3</v>
      </c>
      <c r="H108" s="32">
        <v>53.3</v>
      </c>
      <c r="I108" s="32">
        <v>53.3</v>
      </c>
      <c r="J108" s="32">
        <v>53.3</v>
      </c>
      <c r="K108" s="32">
        <v>53.3</v>
      </c>
      <c r="L108" s="32">
        <v>53.3</v>
      </c>
      <c r="M108" s="32">
        <v>53.3</v>
      </c>
      <c r="N108" s="32">
        <v>53.3</v>
      </c>
      <c r="O108" s="32">
        <v>53.3</v>
      </c>
      <c r="P108" s="32">
        <v>53.3</v>
      </c>
      <c r="Q108" s="32">
        <v>53.3</v>
      </c>
      <c r="R108" s="32">
        <v>53.3</v>
      </c>
      <c r="S108" s="32">
        <v>53.3</v>
      </c>
      <c r="T108" s="32">
        <v>53.3</v>
      </c>
      <c r="U108" s="32">
        <v>53.3</v>
      </c>
      <c r="V108" s="32">
        <v>53.3</v>
      </c>
    </row>
    <row r="109" spans="1:22" ht="12" customHeight="1">
      <c r="A109" s="30"/>
      <c r="B109" s="31" t="s">
        <v>84</v>
      </c>
      <c r="C109" s="32">
        <v>53.3</v>
      </c>
      <c r="D109" s="32">
        <v>53.3</v>
      </c>
      <c r="E109" s="32">
        <v>53.3</v>
      </c>
      <c r="F109" s="32">
        <v>53.3</v>
      </c>
      <c r="G109" s="32">
        <v>53.3</v>
      </c>
      <c r="H109" s="32">
        <v>53.3</v>
      </c>
      <c r="I109" s="32">
        <v>53.3</v>
      </c>
      <c r="J109" s="32">
        <v>53.3</v>
      </c>
      <c r="K109" s="32">
        <v>53.3</v>
      </c>
      <c r="L109" s="32">
        <v>53.3</v>
      </c>
      <c r="M109" s="32">
        <v>53.3</v>
      </c>
      <c r="N109" s="32">
        <v>53.3</v>
      </c>
      <c r="O109" s="32">
        <v>53.3</v>
      </c>
      <c r="P109" s="32">
        <v>53.3</v>
      </c>
      <c r="Q109" s="32">
        <v>53.3</v>
      </c>
      <c r="R109" s="32">
        <v>53.3</v>
      </c>
      <c r="S109" s="32">
        <v>53.3</v>
      </c>
      <c r="T109" s="32">
        <v>53.3</v>
      </c>
      <c r="U109" s="32">
        <v>53.3</v>
      </c>
      <c r="V109" s="32">
        <v>53.3</v>
      </c>
    </row>
    <row r="110" spans="1:22" ht="12" customHeight="1">
      <c r="A110" s="30"/>
      <c r="B110" s="31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</row>
    <row r="111" spans="1:22" ht="12" customHeight="1">
      <c r="A111" s="34" t="s">
        <v>85</v>
      </c>
      <c r="B111" s="35"/>
      <c r="C111" s="36">
        <f>SUM(C112:C175)</f>
        <v>677.89999999999986</v>
      </c>
      <c r="D111" s="36">
        <f t="shared" ref="D111:V111" si="13">SUM(D112:D175)</f>
        <v>691</v>
      </c>
      <c r="E111" s="36">
        <f t="shared" si="13"/>
        <v>696.81999999999994</v>
      </c>
      <c r="F111" s="36">
        <f t="shared" si="13"/>
        <v>696.81999999999994</v>
      </c>
      <c r="G111" s="36">
        <f t="shared" si="13"/>
        <v>696.81999999999994</v>
      </c>
      <c r="H111" s="36">
        <f t="shared" si="13"/>
        <v>696.81999999999994</v>
      </c>
      <c r="I111" s="36">
        <f t="shared" si="13"/>
        <v>696.81999999999994</v>
      </c>
      <c r="J111" s="36">
        <f t="shared" si="13"/>
        <v>696.81999999999994</v>
      </c>
      <c r="K111" s="36">
        <f t="shared" si="13"/>
        <v>696.81999999999994</v>
      </c>
      <c r="L111" s="36">
        <f t="shared" si="13"/>
        <v>696.81999999999994</v>
      </c>
      <c r="M111" s="36">
        <f t="shared" si="13"/>
        <v>696.81999999999994</v>
      </c>
      <c r="N111" s="36">
        <f t="shared" si="13"/>
        <v>696.81999999999994</v>
      </c>
      <c r="O111" s="36">
        <f t="shared" si="13"/>
        <v>696.81999999999994</v>
      </c>
      <c r="P111" s="36">
        <f t="shared" si="13"/>
        <v>696.81999999999994</v>
      </c>
      <c r="Q111" s="36">
        <f t="shared" si="13"/>
        <v>696.81999999999994</v>
      </c>
      <c r="R111" s="36">
        <f t="shared" si="13"/>
        <v>696.81999999999994</v>
      </c>
      <c r="S111" s="36">
        <f t="shared" si="13"/>
        <v>696.81999999999994</v>
      </c>
      <c r="T111" s="36">
        <f t="shared" si="13"/>
        <v>696.81999999999994</v>
      </c>
      <c r="U111" s="36">
        <f t="shared" si="13"/>
        <v>696.81999999999994</v>
      </c>
      <c r="V111" s="36">
        <f t="shared" si="13"/>
        <v>696.81999999999994</v>
      </c>
    </row>
    <row r="112" spans="1:22" ht="12" customHeight="1">
      <c r="A112" s="30"/>
      <c r="B112" s="31" t="s">
        <v>86</v>
      </c>
      <c r="C112" s="32">
        <v>16.739999999999998</v>
      </c>
      <c r="D112" s="32">
        <v>16.739999999999998</v>
      </c>
      <c r="E112" s="32">
        <v>16.739999999999998</v>
      </c>
      <c r="F112" s="32">
        <v>16.739999999999998</v>
      </c>
      <c r="G112" s="32">
        <v>16.739999999999998</v>
      </c>
      <c r="H112" s="32">
        <v>16.739999999999998</v>
      </c>
      <c r="I112" s="32">
        <v>16.739999999999998</v>
      </c>
      <c r="J112" s="32">
        <v>16.739999999999998</v>
      </c>
      <c r="K112" s="32">
        <v>16.739999999999998</v>
      </c>
      <c r="L112" s="32">
        <v>16.739999999999998</v>
      </c>
      <c r="M112" s="32">
        <v>16.739999999999998</v>
      </c>
      <c r="N112" s="32">
        <v>16.739999999999998</v>
      </c>
      <c r="O112" s="32">
        <v>16.739999999999998</v>
      </c>
      <c r="P112" s="32">
        <v>16.739999999999998</v>
      </c>
      <c r="Q112" s="32">
        <v>16.739999999999998</v>
      </c>
      <c r="R112" s="32">
        <v>16.739999999999998</v>
      </c>
      <c r="S112" s="32">
        <v>16.739999999999998</v>
      </c>
      <c r="T112" s="32">
        <v>16.739999999999998</v>
      </c>
      <c r="U112" s="32">
        <v>16.739999999999998</v>
      </c>
      <c r="V112" s="32">
        <v>16.739999999999998</v>
      </c>
    </row>
    <row r="113" spans="1:22" ht="12" customHeight="1">
      <c r="A113" s="30"/>
      <c r="B113" s="31" t="s">
        <v>87</v>
      </c>
      <c r="C113" s="32">
        <v>16.739999999999998</v>
      </c>
      <c r="D113" s="32">
        <v>16.739999999999998</v>
      </c>
      <c r="E113" s="32">
        <v>16.739999999999998</v>
      </c>
      <c r="F113" s="32">
        <v>16.739999999999998</v>
      </c>
      <c r="G113" s="32">
        <v>16.739999999999998</v>
      </c>
      <c r="H113" s="32">
        <v>16.739999999999998</v>
      </c>
      <c r="I113" s="32">
        <v>16.739999999999998</v>
      </c>
      <c r="J113" s="32">
        <v>16.739999999999998</v>
      </c>
      <c r="K113" s="32">
        <v>16.739999999999998</v>
      </c>
      <c r="L113" s="32">
        <v>16.739999999999998</v>
      </c>
      <c r="M113" s="32">
        <v>16.739999999999998</v>
      </c>
      <c r="N113" s="32">
        <v>16.739999999999998</v>
      </c>
      <c r="O113" s="32">
        <v>16.739999999999998</v>
      </c>
      <c r="P113" s="32">
        <v>16.739999999999998</v>
      </c>
      <c r="Q113" s="32">
        <v>16.739999999999998</v>
      </c>
      <c r="R113" s="32">
        <v>16.739999999999998</v>
      </c>
      <c r="S113" s="32">
        <v>16.739999999999998</v>
      </c>
      <c r="T113" s="32">
        <v>16.739999999999998</v>
      </c>
      <c r="U113" s="32">
        <v>16.739999999999998</v>
      </c>
      <c r="V113" s="32">
        <v>16.739999999999998</v>
      </c>
    </row>
    <row r="114" spans="1:22" ht="12" customHeight="1">
      <c r="A114" s="30"/>
      <c r="B114" s="31" t="s">
        <v>88</v>
      </c>
      <c r="C114" s="32">
        <v>16.739999999999998</v>
      </c>
      <c r="D114" s="32">
        <v>16.739999999999998</v>
      </c>
      <c r="E114" s="32">
        <v>16.739999999999998</v>
      </c>
      <c r="F114" s="32">
        <v>16.739999999999998</v>
      </c>
      <c r="G114" s="32">
        <v>16.739999999999998</v>
      </c>
      <c r="H114" s="32">
        <v>16.739999999999998</v>
      </c>
      <c r="I114" s="32">
        <v>16.739999999999998</v>
      </c>
      <c r="J114" s="32">
        <v>16.739999999999998</v>
      </c>
      <c r="K114" s="32">
        <v>16.739999999999998</v>
      </c>
      <c r="L114" s="32">
        <v>16.739999999999998</v>
      </c>
      <c r="M114" s="32">
        <v>16.739999999999998</v>
      </c>
      <c r="N114" s="32">
        <v>16.739999999999998</v>
      </c>
      <c r="O114" s="32">
        <v>16.739999999999998</v>
      </c>
      <c r="P114" s="32">
        <v>16.739999999999998</v>
      </c>
      <c r="Q114" s="32">
        <v>16.739999999999998</v>
      </c>
      <c r="R114" s="32">
        <v>16.739999999999998</v>
      </c>
      <c r="S114" s="32">
        <v>16.739999999999998</v>
      </c>
      <c r="T114" s="32">
        <v>16.739999999999998</v>
      </c>
      <c r="U114" s="32">
        <v>16.739999999999998</v>
      </c>
      <c r="V114" s="32">
        <v>16.739999999999998</v>
      </c>
    </row>
    <row r="115" spans="1:22" ht="12" customHeight="1">
      <c r="A115" s="30"/>
      <c r="B115" s="31" t="s">
        <v>89</v>
      </c>
      <c r="C115" s="32">
        <v>22.31</v>
      </c>
      <c r="D115" s="32">
        <v>22.31</v>
      </c>
      <c r="E115" s="32">
        <v>22.31</v>
      </c>
      <c r="F115" s="32">
        <v>22.31</v>
      </c>
      <c r="G115" s="32">
        <v>22.31</v>
      </c>
      <c r="H115" s="32">
        <v>22.31</v>
      </c>
      <c r="I115" s="32">
        <v>22.31</v>
      </c>
      <c r="J115" s="32">
        <v>22.31</v>
      </c>
      <c r="K115" s="32">
        <v>22.31</v>
      </c>
      <c r="L115" s="32">
        <v>22.31</v>
      </c>
      <c r="M115" s="32">
        <v>22.31</v>
      </c>
      <c r="N115" s="32">
        <v>22.31</v>
      </c>
      <c r="O115" s="32">
        <v>22.31</v>
      </c>
      <c r="P115" s="32">
        <v>22.31</v>
      </c>
      <c r="Q115" s="32">
        <v>22.31</v>
      </c>
      <c r="R115" s="32">
        <v>22.31</v>
      </c>
      <c r="S115" s="32">
        <v>22.31</v>
      </c>
      <c r="T115" s="32">
        <v>22.31</v>
      </c>
      <c r="U115" s="32">
        <v>22.31</v>
      </c>
      <c r="V115" s="32">
        <v>22.31</v>
      </c>
    </row>
    <row r="116" spans="1:22" ht="12" customHeight="1">
      <c r="A116" s="30"/>
      <c r="B116" s="31" t="s">
        <v>90</v>
      </c>
      <c r="C116" s="32">
        <v>60.29</v>
      </c>
      <c r="D116" s="32">
        <v>60.29</v>
      </c>
      <c r="E116" s="32">
        <v>60.29</v>
      </c>
      <c r="F116" s="32">
        <v>60.29</v>
      </c>
      <c r="G116" s="32">
        <v>60.29</v>
      </c>
      <c r="H116" s="32">
        <v>60.29</v>
      </c>
      <c r="I116" s="32">
        <v>60.29</v>
      </c>
      <c r="J116" s="32">
        <v>60.29</v>
      </c>
      <c r="K116" s="32">
        <v>60.29</v>
      </c>
      <c r="L116" s="32">
        <v>60.29</v>
      </c>
      <c r="M116" s="32">
        <v>60.29</v>
      </c>
      <c r="N116" s="32">
        <v>60.29</v>
      </c>
      <c r="O116" s="32">
        <v>60.29</v>
      </c>
      <c r="P116" s="32">
        <v>60.29</v>
      </c>
      <c r="Q116" s="32">
        <v>60.29</v>
      </c>
      <c r="R116" s="32">
        <v>60.29</v>
      </c>
      <c r="S116" s="32">
        <v>60.29</v>
      </c>
      <c r="T116" s="32">
        <v>60.29</v>
      </c>
      <c r="U116" s="32">
        <v>60.29</v>
      </c>
      <c r="V116" s="32">
        <v>60.29</v>
      </c>
    </row>
    <row r="117" spans="1:22" ht="12" customHeight="1">
      <c r="A117" s="30"/>
      <c r="B117" s="31" t="s">
        <v>91</v>
      </c>
      <c r="C117" s="32">
        <v>60.29</v>
      </c>
      <c r="D117" s="32">
        <v>60.29</v>
      </c>
      <c r="E117" s="32">
        <v>60.29</v>
      </c>
      <c r="F117" s="32">
        <v>60.29</v>
      </c>
      <c r="G117" s="32">
        <v>60.29</v>
      </c>
      <c r="H117" s="32">
        <v>60.29</v>
      </c>
      <c r="I117" s="32">
        <v>60.29</v>
      </c>
      <c r="J117" s="32">
        <v>60.29</v>
      </c>
      <c r="K117" s="32">
        <v>60.29</v>
      </c>
      <c r="L117" s="32">
        <v>60.29</v>
      </c>
      <c r="M117" s="32">
        <v>60.29</v>
      </c>
      <c r="N117" s="32">
        <v>60.29</v>
      </c>
      <c r="O117" s="32">
        <v>60.29</v>
      </c>
      <c r="P117" s="32">
        <v>60.29</v>
      </c>
      <c r="Q117" s="32">
        <v>60.29</v>
      </c>
      <c r="R117" s="32">
        <v>60.29</v>
      </c>
      <c r="S117" s="32">
        <v>60.29</v>
      </c>
      <c r="T117" s="32">
        <v>60.29</v>
      </c>
      <c r="U117" s="32">
        <v>60.29</v>
      </c>
      <c r="V117" s="32">
        <v>60.29</v>
      </c>
    </row>
    <row r="118" spans="1:22" ht="12" customHeight="1">
      <c r="A118" s="30"/>
      <c r="B118" s="31" t="s">
        <v>92</v>
      </c>
      <c r="C118" s="32">
        <v>4.3499999999999996</v>
      </c>
      <c r="D118" s="32">
        <v>4.3499999999999996</v>
      </c>
      <c r="E118" s="32">
        <v>4.3499999999999996</v>
      </c>
      <c r="F118" s="32">
        <v>4.3499999999999996</v>
      </c>
      <c r="G118" s="32">
        <v>4.3499999999999996</v>
      </c>
      <c r="H118" s="32">
        <v>4.3499999999999996</v>
      </c>
      <c r="I118" s="32">
        <v>4.3499999999999996</v>
      </c>
      <c r="J118" s="32">
        <v>4.3499999999999996</v>
      </c>
      <c r="K118" s="32">
        <v>4.3499999999999996</v>
      </c>
      <c r="L118" s="32">
        <v>4.3499999999999996</v>
      </c>
      <c r="M118" s="32">
        <v>4.3499999999999996</v>
      </c>
      <c r="N118" s="32">
        <v>4.3499999999999996</v>
      </c>
      <c r="O118" s="32">
        <v>4.3499999999999996</v>
      </c>
      <c r="P118" s="32">
        <v>4.3499999999999996</v>
      </c>
      <c r="Q118" s="32">
        <v>4.3499999999999996</v>
      </c>
      <c r="R118" s="32">
        <v>4.3499999999999996</v>
      </c>
      <c r="S118" s="32">
        <v>4.3499999999999996</v>
      </c>
      <c r="T118" s="32">
        <v>4.3499999999999996</v>
      </c>
      <c r="U118" s="32">
        <v>4.3499999999999996</v>
      </c>
      <c r="V118" s="32">
        <v>4.3499999999999996</v>
      </c>
    </row>
    <row r="119" spans="1:22" ht="12" customHeight="1">
      <c r="A119" s="30"/>
      <c r="B119" s="31" t="s">
        <v>93</v>
      </c>
      <c r="C119" s="32">
        <v>4.3499999999999996</v>
      </c>
      <c r="D119" s="32">
        <v>4.3499999999999996</v>
      </c>
      <c r="E119" s="32">
        <v>4.3499999999999996</v>
      </c>
      <c r="F119" s="32">
        <v>4.3499999999999996</v>
      </c>
      <c r="G119" s="32">
        <v>4.3499999999999996</v>
      </c>
      <c r="H119" s="32">
        <v>4.3499999999999996</v>
      </c>
      <c r="I119" s="32">
        <v>4.3499999999999996</v>
      </c>
      <c r="J119" s="32">
        <v>4.3499999999999996</v>
      </c>
      <c r="K119" s="32">
        <v>4.3499999999999996</v>
      </c>
      <c r="L119" s="32">
        <v>4.3499999999999996</v>
      </c>
      <c r="M119" s="32">
        <v>4.3499999999999996</v>
      </c>
      <c r="N119" s="32">
        <v>4.3499999999999996</v>
      </c>
      <c r="O119" s="32">
        <v>4.3499999999999996</v>
      </c>
      <c r="P119" s="32">
        <v>4.3499999999999996</v>
      </c>
      <c r="Q119" s="32">
        <v>4.3499999999999996</v>
      </c>
      <c r="R119" s="32">
        <v>4.3499999999999996</v>
      </c>
      <c r="S119" s="32">
        <v>4.3499999999999996</v>
      </c>
      <c r="T119" s="32">
        <v>4.3499999999999996</v>
      </c>
      <c r="U119" s="32">
        <v>4.3499999999999996</v>
      </c>
      <c r="V119" s="32">
        <v>4.3499999999999996</v>
      </c>
    </row>
    <row r="120" spans="1:22" ht="12" customHeight="1">
      <c r="A120" s="30"/>
      <c r="B120" s="31" t="s">
        <v>94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</row>
    <row r="121" spans="1:22" ht="12" customHeight="1">
      <c r="A121" s="30"/>
      <c r="B121" s="31" t="s">
        <v>95</v>
      </c>
      <c r="C121" s="32">
        <v>1.9</v>
      </c>
      <c r="D121" s="32">
        <v>1.9</v>
      </c>
      <c r="E121" s="32">
        <v>1.9</v>
      </c>
      <c r="F121" s="32">
        <v>1.9</v>
      </c>
      <c r="G121" s="32">
        <v>1.9</v>
      </c>
      <c r="H121" s="32">
        <v>1.9</v>
      </c>
      <c r="I121" s="32">
        <v>1.9</v>
      </c>
      <c r="J121" s="32">
        <v>1.9</v>
      </c>
      <c r="K121" s="32">
        <v>1.9</v>
      </c>
      <c r="L121" s="32">
        <v>1.9</v>
      </c>
      <c r="M121" s="32">
        <v>1.9</v>
      </c>
      <c r="N121" s="32">
        <v>1.9</v>
      </c>
      <c r="O121" s="32">
        <v>1.9</v>
      </c>
      <c r="P121" s="32">
        <v>1.9</v>
      </c>
      <c r="Q121" s="32">
        <v>1.9</v>
      </c>
      <c r="R121" s="32">
        <v>1.9</v>
      </c>
      <c r="S121" s="32">
        <v>1.9</v>
      </c>
      <c r="T121" s="32">
        <v>1.9</v>
      </c>
      <c r="U121" s="32">
        <v>1.9</v>
      </c>
      <c r="V121" s="32">
        <v>1.9</v>
      </c>
    </row>
    <row r="122" spans="1:22" ht="12" customHeight="1">
      <c r="A122" s="30"/>
      <c r="B122" s="31" t="s">
        <v>96</v>
      </c>
      <c r="C122" s="32">
        <v>1.9</v>
      </c>
      <c r="D122" s="32">
        <v>1.9</v>
      </c>
      <c r="E122" s="32">
        <v>1.9</v>
      </c>
      <c r="F122" s="32">
        <v>1.9</v>
      </c>
      <c r="G122" s="32">
        <v>1.9</v>
      </c>
      <c r="H122" s="32">
        <v>1.9</v>
      </c>
      <c r="I122" s="32">
        <v>1.9</v>
      </c>
      <c r="J122" s="32">
        <v>1.9</v>
      </c>
      <c r="K122" s="32">
        <v>1.9</v>
      </c>
      <c r="L122" s="32">
        <v>1.9</v>
      </c>
      <c r="M122" s="32">
        <v>1.9</v>
      </c>
      <c r="N122" s="32">
        <v>1.9</v>
      </c>
      <c r="O122" s="32">
        <v>1.9</v>
      </c>
      <c r="P122" s="32">
        <v>1.9</v>
      </c>
      <c r="Q122" s="32">
        <v>1.9</v>
      </c>
      <c r="R122" s="32">
        <v>1.9</v>
      </c>
      <c r="S122" s="32">
        <v>1.9</v>
      </c>
      <c r="T122" s="32">
        <v>1.9</v>
      </c>
      <c r="U122" s="32">
        <v>1.9</v>
      </c>
      <c r="V122" s="32">
        <v>1.9</v>
      </c>
    </row>
    <row r="123" spans="1:22" ht="12" customHeight="1">
      <c r="A123" s="30"/>
      <c r="B123" s="31" t="s">
        <v>97</v>
      </c>
      <c r="C123" s="32">
        <v>1.9</v>
      </c>
      <c r="D123" s="32">
        <v>1.9</v>
      </c>
      <c r="E123" s="32">
        <v>1.9</v>
      </c>
      <c r="F123" s="32">
        <v>1.9</v>
      </c>
      <c r="G123" s="32">
        <v>1.9</v>
      </c>
      <c r="H123" s="32">
        <v>1.9</v>
      </c>
      <c r="I123" s="32">
        <v>1.9</v>
      </c>
      <c r="J123" s="32">
        <v>1.9</v>
      </c>
      <c r="K123" s="32">
        <v>1.9</v>
      </c>
      <c r="L123" s="32">
        <v>1.9</v>
      </c>
      <c r="M123" s="32">
        <v>1.9</v>
      </c>
      <c r="N123" s="32">
        <v>1.9</v>
      </c>
      <c r="O123" s="32">
        <v>1.9</v>
      </c>
      <c r="P123" s="32">
        <v>1.9</v>
      </c>
      <c r="Q123" s="32">
        <v>1.9</v>
      </c>
      <c r="R123" s="32">
        <v>1.9</v>
      </c>
      <c r="S123" s="32">
        <v>1.9</v>
      </c>
      <c r="T123" s="32">
        <v>1.9</v>
      </c>
      <c r="U123" s="32">
        <v>1.9</v>
      </c>
      <c r="V123" s="32">
        <v>1.9</v>
      </c>
    </row>
    <row r="124" spans="1:22" ht="12" customHeight="1">
      <c r="A124" s="30"/>
      <c r="B124" s="31" t="s">
        <v>98</v>
      </c>
      <c r="C124" s="32">
        <v>5.12</v>
      </c>
      <c r="D124" s="32">
        <v>5.12</v>
      </c>
      <c r="E124" s="32">
        <v>5.12</v>
      </c>
      <c r="F124" s="32">
        <v>5.12</v>
      </c>
      <c r="G124" s="32">
        <v>5.12</v>
      </c>
      <c r="H124" s="32">
        <v>5.12</v>
      </c>
      <c r="I124" s="32">
        <v>5.12</v>
      </c>
      <c r="J124" s="32">
        <v>5.12</v>
      </c>
      <c r="K124" s="32">
        <v>5.12</v>
      </c>
      <c r="L124" s="32">
        <v>5.12</v>
      </c>
      <c r="M124" s="32">
        <v>5.12</v>
      </c>
      <c r="N124" s="32">
        <v>5.12</v>
      </c>
      <c r="O124" s="32">
        <v>5.12</v>
      </c>
      <c r="P124" s="32">
        <v>5.12</v>
      </c>
      <c r="Q124" s="32">
        <v>5.12</v>
      </c>
      <c r="R124" s="32">
        <v>5.12</v>
      </c>
      <c r="S124" s="32">
        <v>5.12</v>
      </c>
      <c r="T124" s="32">
        <v>5.12</v>
      </c>
      <c r="U124" s="32">
        <v>5.12</v>
      </c>
      <c r="V124" s="32">
        <v>5.12</v>
      </c>
    </row>
    <row r="125" spans="1:22" ht="12" customHeight="1">
      <c r="A125" s="30"/>
      <c r="B125" s="31" t="s">
        <v>99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</row>
    <row r="126" spans="1:22" ht="12" customHeight="1">
      <c r="A126" s="30"/>
      <c r="B126" s="31" t="s">
        <v>100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</row>
    <row r="127" spans="1:22" ht="12" customHeight="1">
      <c r="A127" s="30"/>
      <c r="B127" s="31" t="s">
        <v>101</v>
      </c>
      <c r="C127" s="32">
        <v>5.12</v>
      </c>
      <c r="D127" s="32">
        <v>5.12</v>
      </c>
      <c r="E127" s="32">
        <v>5.12</v>
      </c>
      <c r="F127" s="32">
        <v>5.12</v>
      </c>
      <c r="G127" s="32">
        <v>5.12</v>
      </c>
      <c r="H127" s="32">
        <v>5.12</v>
      </c>
      <c r="I127" s="32">
        <v>5.12</v>
      </c>
      <c r="J127" s="32">
        <v>5.12</v>
      </c>
      <c r="K127" s="32">
        <v>5.12</v>
      </c>
      <c r="L127" s="32">
        <v>5.12</v>
      </c>
      <c r="M127" s="32">
        <v>5.12</v>
      </c>
      <c r="N127" s="32">
        <v>5.12</v>
      </c>
      <c r="O127" s="32">
        <v>5.12</v>
      </c>
      <c r="P127" s="32">
        <v>5.12</v>
      </c>
      <c r="Q127" s="32">
        <v>5.12</v>
      </c>
      <c r="R127" s="32">
        <v>5.12</v>
      </c>
      <c r="S127" s="32">
        <v>5.12</v>
      </c>
      <c r="T127" s="32">
        <v>5.12</v>
      </c>
      <c r="U127" s="32">
        <v>5.12</v>
      </c>
      <c r="V127" s="32">
        <v>5.12</v>
      </c>
    </row>
    <row r="128" spans="1:22" ht="12" customHeight="1">
      <c r="A128" s="30"/>
      <c r="B128" s="31" t="s">
        <v>102</v>
      </c>
      <c r="C128" s="32">
        <v>9.52</v>
      </c>
      <c r="D128" s="32">
        <v>9.52</v>
      </c>
      <c r="E128" s="32">
        <v>9.52</v>
      </c>
      <c r="F128" s="32">
        <v>9.52</v>
      </c>
      <c r="G128" s="32">
        <v>9.52</v>
      </c>
      <c r="H128" s="32">
        <v>9.52</v>
      </c>
      <c r="I128" s="32">
        <v>9.52</v>
      </c>
      <c r="J128" s="32">
        <v>9.52</v>
      </c>
      <c r="K128" s="32">
        <v>9.52</v>
      </c>
      <c r="L128" s="32">
        <v>9.52</v>
      </c>
      <c r="M128" s="32">
        <v>9.52</v>
      </c>
      <c r="N128" s="32">
        <v>9.52</v>
      </c>
      <c r="O128" s="32">
        <v>9.52</v>
      </c>
      <c r="P128" s="32">
        <v>9.52</v>
      </c>
      <c r="Q128" s="32">
        <v>9.52</v>
      </c>
      <c r="R128" s="32">
        <v>9.52</v>
      </c>
      <c r="S128" s="32">
        <v>9.52</v>
      </c>
      <c r="T128" s="32">
        <v>9.52</v>
      </c>
      <c r="U128" s="32">
        <v>9.52</v>
      </c>
      <c r="V128" s="32">
        <v>9.52</v>
      </c>
    </row>
    <row r="129" spans="1:22" ht="12" customHeight="1">
      <c r="A129" s="30"/>
      <c r="B129" s="31" t="s">
        <v>103</v>
      </c>
      <c r="C129" s="32">
        <v>9.52</v>
      </c>
      <c r="D129" s="32">
        <v>9.52</v>
      </c>
      <c r="E129" s="32">
        <v>9.52</v>
      </c>
      <c r="F129" s="32">
        <v>9.52</v>
      </c>
      <c r="G129" s="32">
        <v>9.52</v>
      </c>
      <c r="H129" s="32">
        <v>9.52</v>
      </c>
      <c r="I129" s="32">
        <v>9.52</v>
      </c>
      <c r="J129" s="32">
        <v>9.52</v>
      </c>
      <c r="K129" s="32">
        <v>9.52</v>
      </c>
      <c r="L129" s="32">
        <v>9.52</v>
      </c>
      <c r="M129" s="32">
        <v>9.52</v>
      </c>
      <c r="N129" s="32">
        <v>9.52</v>
      </c>
      <c r="O129" s="32">
        <v>9.52</v>
      </c>
      <c r="P129" s="32">
        <v>9.52</v>
      </c>
      <c r="Q129" s="32">
        <v>9.52</v>
      </c>
      <c r="R129" s="32">
        <v>9.52</v>
      </c>
      <c r="S129" s="32">
        <v>9.52</v>
      </c>
      <c r="T129" s="32">
        <v>9.52</v>
      </c>
      <c r="U129" s="32">
        <v>9.52</v>
      </c>
      <c r="V129" s="32">
        <v>9.52</v>
      </c>
    </row>
    <row r="130" spans="1:22" ht="12" customHeight="1">
      <c r="A130" s="30"/>
      <c r="B130" s="31" t="s">
        <v>104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</row>
    <row r="131" spans="1:22" ht="12" customHeight="1">
      <c r="A131" s="30"/>
      <c r="B131" s="31" t="s">
        <v>105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</row>
    <row r="132" spans="1:22" ht="12" customHeight="1">
      <c r="A132" s="30"/>
      <c r="B132" s="31" t="s">
        <v>106</v>
      </c>
      <c r="C132" s="32">
        <v>3.75</v>
      </c>
      <c r="D132" s="32">
        <v>3.75</v>
      </c>
      <c r="E132" s="32">
        <v>3.75</v>
      </c>
      <c r="F132" s="32">
        <v>3.75</v>
      </c>
      <c r="G132" s="32">
        <v>3.75</v>
      </c>
      <c r="H132" s="32">
        <v>3.75</v>
      </c>
      <c r="I132" s="32">
        <v>3.75</v>
      </c>
      <c r="J132" s="32">
        <v>3.75</v>
      </c>
      <c r="K132" s="32">
        <v>3.75</v>
      </c>
      <c r="L132" s="32">
        <v>3.75</v>
      </c>
      <c r="M132" s="32">
        <v>3.75</v>
      </c>
      <c r="N132" s="32">
        <v>3.75</v>
      </c>
      <c r="O132" s="32">
        <v>3.75</v>
      </c>
      <c r="P132" s="32">
        <v>3.75</v>
      </c>
      <c r="Q132" s="32">
        <v>3.75</v>
      </c>
      <c r="R132" s="32">
        <v>3.75</v>
      </c>
      <c r="S132" s="32">
        <v>3.75</v>
      </c>
      <c r="T132" s="32">
        <v>3.75</v>
      </c>
      <c r="U132" s="32">
        <v>3.75</v>
      </c>
      <c r="V132" s="32">
        <v>3.75</v>
      </c>
    </row>
    <row r="133" spans="1:22" ht="12" customHeight="1">
      <c r="A133" s="30"/>
      <c r="B133" s="31" t="s">
        <v>107</v>
      </c>
      <c r="C133" s="32">
        <v>3.75</v>
      </c>
      <c r="D133" s="32">
        <v>3.75</v>
      </c>
      <c r="E133" s="32">
        <v>3.75</v>
      </c>
      <c r="F133" s="32">
        <v>3.75</v>
      </c>
      <c r="G133" s="32">
        <v>3.75</v>
      </c>
      <c r="H133" s="32">
        <v>3.75</v>
      </c>
      <c r="I133" s="32">
        <v>3.75</v>
      </c>
      <c r="J133" s="32">
        <v>3.75</v>
      </c>
      <c r="K133" s="32">
        <v>3.75</v>
      </c>
      <c r="L133" s="32">
        <v>3.75</v>
      </c>
      <c r="M133" s="32">
        <v>3.75</v>
      </c>
      <c r="N133" s="32">
        <v>3.75</v>
      </c>
      <c r="O133" s="32">
        <v>3.75</v>
      </c>
      <c r="P133" s="32">
        <v>3.75</v>
      </c>
      <c r="Q133" s="32">
        <v>3.75</v>
      </c>
      <c r="R133" s="32">
        <v>3.75</v>
      </c>
      <c r="S133" s="32">
        <v>3.75</v>
      </c>
      <c r="T133" s="32">
        <v>3.75</v>
      </c>
      <c r="U133" s="32">
        <v>3.75</v>
      </c>
      <c r="V133" s="32">
        <v>3.75</v>
      </c>
    </row>
    <row r="134" spans="1:22" ht="12" customHeight="1">
      <c r="A134" s="30"/>
      <c r="B134" s="31" t="s">
        <v>108</v>
      </c>
      <c r="C134" s="32">
        <v>3.75</v>
      </c>
      <c r="D134" s="32">
        <v>3.75</v>
      </c>
      <c r="E134" s="32">
        <v>3.75</v>
      </c>
      <c r="F134" s="32">
        <v>3.75</v>
      </c>
      <c r="G134" s="32">
        <v>3.75</v>
      </c>
      <c r="H134" s="32">
        <v>3.75</v>
      </c>
      <c r="I134" s="32">
        <v>3.75</v>
      </c>
      <c r="J134" s="32">
        <v>3.75</v>
      </c>
      <c r="K134" s="32">
        <v>3.75</v>
      </c>
      <c r="L134" s="32">
        <v>3.75</v>
      </c>
      <c r="M134" s="32">
        <v>3.75</v>
      </c>
      <c r="N134" s="32">
        <v>3.75</v>
      </c>
      <c r="O134" s="32">
        <v>3.75</v>
      </c>
      <c r="P134" s="32">
        <v>3.75</v>
      </c>
      <c r="Q134" s="32">
        <v>3.75</v>
      </c>
      <c r="R134" s="32">
        <v>3.75</v>
      </c>
      <c r="S134" s="32">
        <v>3.75</v>
      </c>
      <c r="T134" s="32">
        <v>3.75</v>
      </c>
      <c r="U134" s="32">
        <v>3.75</v>
      </c>
      <c r="V134" s="32">
        <v>3.75</v>
      </c>
    </row>
    <row r="135" spans="1:22" ht="12" customHeight="1">
      <c r="A135" s="30"/>
      <c r="B135" s="31" t="s">
        <v>109</v>
      </c>
      <c r="C135" s="32">
        <v>3.75</v>
      </c>
      <c r="D135" s="32">
        <v>3.75</v>
      </c>
      <c r="E135" s="32">
        <v>3.75</v>
      </c>
      <c r="F135" s="32">
        <v>3.75</v>
      </c>
      <c r="G135" s="32">
        <v>3.75</v>
      </c>
      <c r="H135" s="32">
        <v>3.75</v>
      </c>
      <c r="I135" s="32">
        <v>3.75</v>
      </c>
      <c r="J135" s="32">
        <v>3.75</v>
      </c>
      <c r="K135" s="32">
        <v>3.75</v>
      </c>
      <c r="L135" s="32">
        <v>3.75</v>
      </c>
      <c r="M135" s="32">
        <v>3.75</v>
      </c>
      <c r="N135" s="32">
        <v>3.75</v>
      </c>
      <c r="O135" s="32">
        <v>3.75</v>
      </c>
      <c r="P135" s="32">
        <v>3.75</v>
      </c>
      <c r="Q135" s="32">
        <v>3.75</v>
      </c>
      <c r="R135" s="32">
        <v>3.75</v>
      </c>
      <c r="S135" s="32">
        <v>3.75</v>
      </c>
      <c r="T135" s="32">
        <v>3.75</v>
      </c>
      <c r="U135" s="32">
        <v>3.75</v>
      </c>
      <c r="V135" s="32">
        <v>3.75</v>
      </c>
    </row>
    <row r="136" spans="1:22" ht="12" customHeight="1">
      <c r="A136" s="30"/>
      <c r="B136" s="31" t="s">
        <v>110</v>
      </c>
      <c r="C136" s="32">
        <v>3.75</v>
      </c>
      <c r="D136" s="32">
        <v>3.75</v>
      </c>
      <c r="E136" s="32">
        <v>3.75</v>
      </c>
      <c r="F136" s="32">
        <v>3.75</v>
      </c>
      <c r="G136" s="32">
        <v>3.75</v>
      </c>
      <c r="H136" s="32">
        <v>3.75</v>
      </c>
      <c r="I136" s="32">
        <v>3.75</v>
      </c>
      <c r="J136" s="32">
        <v>3.75</v>
      </c>
      <c r="K136" s="32">
        <v>3.75</v>
      </c>
      <c r="L136" s="32">
        <v>3.75</v>
      </c>
      <c r="M136" s="32">
        <v>3.75</v>
      </c>
      <c r="N136" s="32">
        <v>3.75</v>
      </c>
      <c r="O136" s="32">
        <v>3.75</v>
      </c>
      <c r="P136" s="32">
        <v>3.75</v>
      </c>
      <c r="Q136" s="32">
        <v>3.75</v>
      </c>
      <c r="R136" s="32">
        <v>3.75</v>
      </c>
      <c r="S136" s="32">
        <v>3.75</v>
      </c>
      <c r="T136" s="32">
        <v>3.75</v>
      </c>
      <c r="U136" s="32">
        <v>3.75</v>
      </c>
      <c r="V136" s="32">
        <v>3.75</v>
      </c>
    </row>
    <row r="137" spans="1:22" ht="12" customHeight="1">
      <c r="A137" s="30"/>
      <c r="B137" s="31" t="s">
        <v>111</v>
      </c>
      <c r="C137" s="32">
        <v>3.75</v>
      </c>
      <c r="D137" s="32">
        <v>3.75</v>
      </c>
      <c r="E137" s="32">
        <v>3.75</v>
      </c>
      <c r="F137" s="32">
        <v>3.75</v>
      </c>
      <c r="G137" s="32">
        <v>3.75</v>
      </c>
      <c r="H137" s="32">
        <v>3.75</v>
      </c>
      <c r="I137" s="32">
        <v>3.75</v>
      </c>
      <c r="J137" s="32">
        <v>3.75</v>
      </c>
      <c r="K137" s="32">
        <v>3.75</v>
      </c>
      <c r="L137" s="32">
        <v>3.75</v>
      </c>
      <c r="M137" s="32">
        <v>3.75</v>
      </c>
      <c r="N137" s="32">
        <v>3.75</v>
      </c>
      <c r="O137" s="32">
        <v>3.75</v>
      </c>
      <c r="P137" s="32">
        <v>3.75</v>
      </c>
      <c r="Q137" s="32">
        <v>3.75</v>
      </c>
      <c r="R137" s="32">
        <v>3.75</v>
      </c>
      <c r="S137" s="32">
        <v>3.75</v>
      </c>
      <c r="T137" s="32">
        <v>3.75</v>
      </c>
      <c r="U137" s="32">
        <v>3.75</v>
      </c>
      <c r="V137" s="32">
        <v>3.75</v>
      </c>
    </row>
    <row r="138" spans="1:22" ht="12" customHeight="1">
      <c r="A138" s="30"/>
      <c r="B138" s="31" t="s">
        <v>112</v>
      </c>
      <c r="C138" s="32">
        <v>1.67</v>
      </c>
      <c r="D138" s="32">
        <v>1.67</v>
      </c>
      <c r="E138" s="32">
        <v>1.67</v>
      </c>
      <c r="F138" s="32">
        <v>1.67</v>
      </c>
      <c r="G138" s="32">
        <v>1.67</v>
      </c>
      <c r="H138" s="32">
        <v>1.67</v>
      </c>
      <c r="I138" s="32">
        <v>1.67</v>
      </c>
      <c r="J138" s="32">
        <v>1.67</v>
      </c>
      <c r="K138" s="32">
        <v>1.67</v>
      </c>
      <c r="L138" s="32">
        <v>1.67</v>
      </c>
      <c r="M138" s="32">
        <v>1.67</v>
      </c>
      <c r="N138" s="32">
        <v>1.67</v>
      </c>
      <c r="O138" s="32">
        <v>1.67</v>
      </c>
      <c r="P138" s="32">
        <v>1.67</v>
      </c>
      <c r="Q138" s="32">
        <v>1.67</v>
      </c>
      <c r="R138" s="32">
        <v>1.67</v>
      </c>
      <c r="S138" s="32">
        <v>1.67</v>
      </c>
      <c r="T138" s="32">
        <v>1.67</v>
      </c>
      <c r="U138" s="32">
        <v>1.67</v>
      </c>
      <c r="V138" s="32">
        <v>1.67</v>
      </c>
    </row>
    <row r="139" spans="1:22" ht="12" customHeight="1">
      <c r="A139" s="30"/>
      <c r="B139" s="31" t="s">
        <v>113</v>
      </c>
      <c r="C139" s="32">
        <v>1.67</v>
      </c>
      <c r="D139" s="32">
        <v>1.67</v>
      </c>
      <c r="E139" s="32">
        <v>1.67</v>
      </c>
      <c r="F139" s="32">
        <v>1.67</v>
      </c>
      <c r="G139" s="32">
        <v>1.67</v>
      </c>
      <c r="H139" s="32">
        <v>1.67</v>
      </c>
      <c r="I139" s="32">
        <v>1.67</v>
      </c>
      <c r="J139" s="32">
        <v>1.67</v>
      </c>
      <c r="K139" s="32">
        <v>1.67</v>
      </c>
      <c r="L139" s="32">
        <v>1.67</v>
      </c>
      <c r="M139" s="32">
        <v>1.67</v>
      </c>
      <c r="N139" s="32">
        <v>1.67</v>
      </c>
      <c r="O139" s="32">
        <v>1.67</v>
      </c>
      <c r="P139" s="32">
        <v>1.67</v>
      </c>
      <c r="Q139" s="32">
        <v>1.67</v>
      </c>
      <c r="R139" s="32">
        <v>1.67</v>
      </c>
      <c r="S139" s="32">
        <v>1.67</v>
      </c>
      <c r="T139" s="32">
        <v>1.67</v>
      </c>
      <c r="U139" s="32">
        <v>1.67</v>
      </c>
      <c r="V139" s="32">
        <v>1.67</v>
      </c>
    </row>
    <row r="140" spans="1:22" ht="12" customHeight="1">
      <c r="A140" s="30"/>
      <c r="B140" s="31" t="s">
        <v>114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</row>
    <row r="141" spans="1:22" ht="12" customHeight="1">
      <c r="A141" s="30"/>
      <c r="B141" s="31" t="s">
        <v>115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</row>
    <row r="142" spans="1:22" ht="12" customHeight="1">
      <c r="A142" s="30"/>
      <c r="B142" s="31" t="s">
        <v>116</v>
      </c>
      <c r="C142" s="32">
        <v>1.67</v>
      </c>
      <c r="D142" s="32">
        <v>1.67</v>
      </c>
      <c r="E142" s="32">
        <v>1.67</v>
      </c>
      <c r="F142" s="32">
        <v>1.67</v>
      </c>
      <c r="G142" s="32">
        <v>1.67</v>
      </c>
      <c r="H142" s="32">
        <v>1.67</v>
      </c>
      <c r="I142" s="32">
        <v>1.67</v>
      </c>
      <c r="J142" s="32">
        <v>1.67</v>
      </c>
      <c r="K142" s="32">
        <v>1.67</v>
      </c>
      <c r="L142" s="32">
        <v>1.67</v>
      </c>
      <c r="M142" s="32">
        <v>1.67</v>
      </c>
      <c r="N142" s="32">
        <v>1.67</v>
      </c>
      <c r="O142" s="32">
        <v>1.67</v>
      </c>
      <c r="P142" s="32">
        <v>1.67</v>
      </c>
      <c r="Q142" s="32">
        <v>1.67</v>
      </c>
      <c r="R142" s="32">
        <v>1.67</v>
      </c>
      <c r="S142" s="32">
        <v>1.67</v>
      </c>
      <c r="T142" s="32">
        <v>1.67</v>
      </c>
      <c r="U142" s="32">
        <v>1.67</v>
      </c>
      <c r="V142" s="32">
        <v>1.67</v>
      </c>
    </row>
    <row r="143" spans="1:22" ht="12" customHeight="1">
      <c r="A143" s="30"/>
      <c r="B143" s="31" t="s">
        <v>117</v>
      </c>
      <c r="C143" s="32">
        <v>1.67</v>
      </c>
      <c r="D143" s="32">
        <v>1.67</v>
      </c>
      <c r="E143" s="32">
        <v>1.67</v>
      </c>
      <c r="F143" s="32">
        <v>1.67</v>
      </c>
      <c r="G143" s="32">
        <v>1.67</v>
      </c>
      <c r="H143" s="32">
        <v>1.67</v>
      </c>
      <c r="I143" s="32">
        <v>1.67</v>
      </c>
      <c r="J143" s="32">
        <v>1.67</v>
      </c>
      <c r="K143" s="32">
        <v>1.67</v>
      </c>
      <c r="L143" s="32">
        <v>1.67</v>
      </c>
      <c r="M143" s="32">
        <v>1.67</v>
      </c>
      <c r="N143" s="32">
        <v>1.67</v>
      </c>
      <c r="O143" s="32">
        <v>1.67</v>
      </c>
      <c r="P143" s="32">
        <v>1.67</v>
      </c>
      <c r="Q143" s="32">
        <v>1.67</v>
      </c>
      <c r="R143" s="32">
        <v>1.67</v>
      </c>
      <c r="S143" s="32">
        <v>1.67</v>
      </c>
      <c r="T143" s="32">
        <v>1.67</v>
      </c>
      <c r="U143" s="32">
        <v>1.67</v>
      </c>
      <c r="V143" s="32">
        <v>1.67</v>
      </c>
    </row>
    <row r="144" spans="1:22" ht="12" customHeight="1">
      <c r="A144" s="30"/>
      <c r="B144" s="31" t="s">
        <v>118</v>
      </c>
      <c r="C144" s="32">
        <v>1.67</v>
      </c>
      <c r="D144" s="32">
        <v>1.67</v>
      </c>
      <c r="E144" s="32">
        <v>1.67</v>
      </c>
      <c r="F144" s="32">
        <v>1.67</v>
      </c>
      <c r="G144" s="32">
        <v>1.67</v>
      </c>
      <c r="H144" s="32">
        <v>1.67</v>
      </c>
      <c r="I144" s="32">
        <v>1.67</v>
      </c>
      <c r="J144" s="32">
        <v>1.67</v>
      </c>
      <c r="K144" s="32">
        <v>1.67</v>
      </c>
      <c r="L144" s="32">
        <v>1.67</v>
      </c>
      <c r="M144" s="32">
        <v>1.67</v>
      </c>
      <c r="N144" s="32">
        <v>1.67</v>
      </c>
      <c r="O144" s="32">
        <v>1.67</v>
      </c>
      <c r="P144" s="32">
        <v>1.67</v>
      </c>
      <c r="Q144" s="32">
        <v>1.67</v>
      </c>
      <c r="R144" s="32">
        <v>1.67</v>
      </c>
      <c r="S144" s="32">
        <v>1.67</v>
      </c>
      <c r="T144" s="32">
        <v>1.67</v>
      </c>
      <c r="U144" s="32">
        <v>1.67</v>
      </c>
      <c r="V144" s="32">
        <v>1.67</v>
      </c>
    </row>
    <row r="145" spans="1:22" ht="12" customHeight="1">
      <c r="A145" s="30"/>
      <c r="B145" s="31" t="s">
        <v>119</v>
      </c>
      <c r="C145" s="32">
        <v>3</v>
      </c>
      <c r="D145" s="32">
        <v>3</v>
      </c>
      <c r="E145" s="32">
        <v>3</v>
      </c>
      <c r="F145" s="32">
        <v>3</v>
      </c>
      <c r="G145" s="32">
        <v>3</v>
      </c>
      <c r="H145" s="32">
        <v>3</v>
      </c>
      <c r="I145" s="32">
        <v>3</v>
      </c>
      <c r="J145" s="32">
        <v>3</v>
      </c>
      <c r="K145" s="32">
        <v>3</v>
      </c>
      <c r="L145" s="32">
        <v>3</v>
      </c>
      <c r="M145" s="32">
        <v>3</v>
      </c>
      <c r="N145" s="32">
        <v>3</v>
      </c>
      <c r="O145" s="32">
        <v>3</v>
      </c>
      <c r="P145" s="32">
        <v>3</v>
      </c>
      <c r="Q145" s="32">
        <v>3</v>
      </c>
      <c r="R145" s="32">
        <v>3</v>
      </c>
      <c r="S145" s="32">
        <v>3</v>
      </c>
      <c r="T145" s="32">
        <v>3</v>
      </c>
      <c r="U145" s="32">
        <v>3</v>
      </c>
      <c r="V145" s="32">
        <v>3</v>
      </c>
    </row>
    <row r="146" spans="1:22" ht="12" customHeight="1">
      <c r="A146" s="30"/>
      <c r="B146" s="31" t="s">
        <v>120</v>
      </c>
      <c r="C146" s="32">
        <v>3</v>
      </c>
      <c r="D146" s="32">
        <v>3</v>
      </c>
      <c r="E146" s="32">
        <v>3</v>
      </c>
      <c r="F146" s="32">
        <v>3</v>
      </c>
      <c r="G146" s="32">
        <v>3</v>
      </c>
      <c r="H146" s="32">
        <v>3</v>
      </c>
      <c r="I146" s="32">
        <v>3</v>
      </c>
      <c r="J146" s="32">
        <v>3</v>
      </c>
      <c r="K146" s="32">
        <v>3</v>
      </c>
      <c r="L146" s="32">
        <v>3</v>
      </c>
      <c r="M146" s="32">
        <v>3</v>
      </c>
      <c r="N146" s="32">
        <v>3</v>
      </c>
      <c r="O146" s="32">
        <v>3</v>
      </c>
      <c r="P146" s="32">
        <v>3</v>
      </c>
      <c r="Q146" s="32">
        <v>3</v>
      </c>
      <c r="R146" s="32">
        <v>3</v>
      </c>
      <c r="S146" s="32">
        <v>3</v>
      </c>
      <c r="T146" s="32">
        <v>3</v>
      </c>
      <c r="U146" s="32">
        <v>3</v>
      </c>
      <c r="V146" s="32">
        <v>3</v>
      </c>
    </row>
    <row r="147" spans="1:22" ht="12" customHeight="1">
      <c r="A147" s="30"/>
      <c r="B147" s="31" t="s">
        <v>121</v>
      </c>
      <c r="C147" s="32">
        <v>10.82</v>
      </c>
      <c r="D147" s="32">
        <v>10.82</v>
      </c>
      <c r="E147" s="32">
        <v>10.82</v>
      </c>
      <c r="F147" s="32">
        <v>10.82</v>
      </c>
      <c r="G147" s="32">
        <v>10.82</v>
      </c>
      <c r="H147" s="32">
        <v>10.82</v>
      </c>
      <c r="I147" s="32">
        <v>10.82</v>
      </c>
      <c r="J147" s="32">
        <v>10.82</v>
      </c>
      <c r="K147" s="32">
        <v>10.82</v>
      </c>
      <c r="L147" s="32">
        <v>10.82</v>
      </c>
      <c r="M147" s="32">
        <v>10.82</v>
      </c>
      <c r="N147" s="32">
        <v>10.82</v>
      </c>
      <c r="O147" s="32">
        <v>10.82</v>
      </c>
      <c r="P147" s="32">
        <v>10.82</v>
      </c>
      <c r="Q147" s="32">
        <v>10.82</v>
      </c>
      <c r="R147" s="32">
        <v>10.82</v>
      </c>
      <c r="S147" s="32">
        <v>10.82</v>
      </c>
      <c r="T147" s="32">
        <v>10.82</v>
      </c>
      <c r="U147" s="32">
        <v>10.82</v>
      </c>
      <c r="V147" s="32">
        <v>10.82</v>
      </c>
    </row>
    <row r="148" spans="1:22" ht="12" customHeight="1">
      <c r="A148" s="30"/>
      <c r="B148" s="31" t="s">
        <v>122</v>
      </c>
      <c r="C148" s="32">
        <v>10.82</v>
      </c>
      <c r="D148" s="32">
        <v>10.82</v>
      </c>
      <c r="E148" s="32">
        <v>10.82</v>
      </c>
      <c r="F148" s="32">
        <v>10.82</v>
      </c>
      <c r="G148" s="32">
        <v>10.82</v>
      </c>
      <c r="H148" s="32">
        <v>10.82</v>
      </c>
      <c r="I148" s="32">
        <v>10.82</v>
      </c>
      <c r="J148" s="32">
        <v>10.82</v>
      </c>
      <c r="K148" s="32">
        <v>10.82</v>
      </c>
      <c r="L148" s="32">
        <v>10.82</v>
      </c>
      <c r="M148" s="32">
        <v>10.82</v>
      </c>
      <c r="N148" s="32">
        <v>10.82</v>
      </c>
      <c r="O148" s="32">
        <v>10.82</v>
      </c>
      <c r="P148" s="32">
        <v>10.82</v>
      </c>
      <c r="Q148" s="32">
        <v>10.82</v>
      </c>
      <c r="R148" s="32">
        <v>10.82</v>
      </c>
      <c r="S148" s="32">
        <v>10.82</v>
      </c>
      <c r="T148" s="32">
        <v>10.82</v>
      </c>
      <c r="U148" s="32">
        <v>10.82</v>
      </c>
      <c r="V148" s="32">
        <v>10.82</v>
      </c>
    </row>
    <row r="149" spans="1:22" ht="12" customHeight="1">
      <c r="A149" s="30"/>
      <c r="B149" s="31" t="s">
        <v>123</v>
      </c>
      <c r="C149" s="32">
        <v>10.82</v>
      </c>
      <c r="D149" s="32">
        <v>10.82</v>
      </c>
      <c r="E149" s="32">
        <v>10.82</v>
      </c>
      <c r="F149" s="32">
        <v>10.82</v>
      </c>
      <c r="G149" s="32">
        <v>10.82</v>
      </c>
      <c r="H149" s="32">
        <v>10.82</v>
      </c>
      <c r="I149" s="32">
        <v>10.82</v>
      </c>
      <c r="J149" s="32">
        <v>10.82</v>
      </c>
      <c r="K149" s="32">
        <v>10.82</v>
      </c>
      <c r="L149" s="32">
        <v>10.82</v>
      </c>
      <c r="M149" s="32">
        <v>10.82</v>
      </c>
      <c r="N149" s="32">
        <v>10.82</v>
      </c>
      <c r="O149" s="32">
        <v>10.82</v>
      </c>
      <c r="P149" s="32">
        <v>10.82</v>
      </c>
      <c r="Q149" s="32">
        <v>10.82</v>
      </c>
      <c r="R149" s="32">
        <v>10.82</v>
      </c>
      <c r="S149" s="32">
        <v>10.82</v>
      </c>
      <c r="T149" s="32">
        <v>10.82</v>
      </c>
      <c r="U149" s="32">
        <v>10.82</v>
      </c>
      <c r="V149" s="32">
        <v>10.82</v>
      </c>
    </row>
    <row r="150" spans="1:22" ht="12" customHeight="1">
      <c r="A150" s="30"/>
      <c r="B150" s="31" t="s">
        <v>124</v>
      </c>
      <c r="C150" s="32">
        <v>2.35</v>
      </c>
      <c r="D150" s="32">
        <v>2.35</v>
      </c>
      <c r="E150" s="32">
        <v>2.35</v>
      </c>
      <c r="F150" s="32">
        <v>2.35</v>
      </c>
      <c r="G150" s="32">
        <v>2.35</v>
      </c>
      <c r="H150" s="32">
        <v>2.35</v>
      </c>
      <c r="I150" s="32">
        <v>2.35</v>
      </c>
      <c r="J150" s="32">
        <v>2.35</v>
      </c>
      <c r="K150" s="32">
        <v>2.35</v>
      </c>
      <c r="L150" s="32">
        <v>2.35</v>
      </c>
      <c r="M150" s="32">
        <v>2.35</v>
      </c>
      <c r="N150" s="32">
        <v>2.35</v>
      </c>
      <c r="O150" s="32">
        <v>2.35</v>
      </c>
      <c r="P150" s="32">
        <v>2.35</v>
      </c>
      <c r="Q150" s="32">
        <v>2.35</v>
      </c>
      <c r="R150" s="32">
        <v>2.35</v>
      </c>
      <c r="S150" s="32">
        <v>2.35</v>
      </c>
      <c r="T150" s="32">
        <v>2.35</v>
      </c>
      <c r="U150" s="32">
        <v>2.35</v>
      </c>
      <c r="V150" s="32">
        <v>2.35</v>
      </c>
    </row>
    <row r="151" spans="1:22" ht="12" customHeight="1">
      <c r="A151" s="30"/>
      <c r="B151" s="31" t="s">
        <v>125</v>
      </c>
      <c r="C151" s="32">
        <v>17.46</v>
      </c>
      <c r="D151" s="32">
        <v>17.46</v>
      </c>
      <c r="E151" s="32">
        <v>17.46</v>
      </c>
      <c r="F151" s="32">
        <v>17.46</v>
      </c>
      <c r="G151" s="32">
        <v>17.46</v>
      </c>
      <c r="H151" s="32">
        <v>17.46</v>
      </c>
      <c r="I151" s="32">
        <v>17.46</v>
      </c>
      <c r="J151" s="32">
        <v>17.46</v>
      </c>
      <c r="K151" s="32">
        <v>17.46</v>
      </c>
      <c r="L151" s="32">
        <v>17.46</v>
      </c>
      <c r="M151" s="32">
        <v>17.46</v>
      </c>
      <c r="N151" s="32">
        <v>17.46</v>
      </c>
      <c r="O151" s="32">
        <v>17.46</v>
      </c>
      <c r="P151" s="32">
        <v>17.46</v>
      </c>
      <c r="Q151" s="32">
        <v>17.46</v>
      </c>
      <c r="R151" s="32">
        <v>17.46</v>
      </c>
      <c r="S151" s="32">
        <v>17.46</v>
      </c>
      <c r="T151" s="32">
        <v>17.46</v>
      </c>
      <c r="U151" s="32">
        <v>17.46</v>
      </c>
      <c r="V151" s="32">
        <v>17.46</v>
      </c>
    </row>
    <row r="152" spans="1:22" ht="12" customHeight="1">
      <c r="A152" s="30"/>
      <c r="B152" s="31" t="s">
        <v>126</v>
      </c>
      <c r="C152" s="32">
        <v>17.46</v>
      </c>
      <c r="D152" s="32">
        <v>17.46</v>
      </c>
      <c r="E152" s="32">
        <v>17.46</v>
      </c>
      <c r="F152" s="32">
        <v>17.46</v>
      </c>
      <c r="G152" s="32">
        <v>17.46</v>
      </c>
      <c r="H152" s="32">
        <v>17.46</v>
      </c>
      <c r="I152" s="32">
        <v>17.46</v>
      </c>
      <c r="J152" s="32">
        <v>17.46</v>
      </c>
      <c r="K152" s="32">
        <v>17.46</v>
      </c>
      <c r="L152" s="32">
        <v>17.46</v>
      </c>
      <c r="M152" s="32">
        <v>17.46</v>
      </c>
      <c r="N152" s="32">
        <v>17.46</v>
      </c>
      <c r="O152" s="32">
        <v>17.46</v>
      </c>
      <c r="P152" s="32">
        <v>17.46</v>
      </c>
      <c r="Q152" s="32">
        <v>17.46</v>
      </c>
      <c r="R152" s="32">
        <v>17.46</v>
      </c>
      <c r="S152" s="32">
        <v>17.46</v>
      </c>
      <c r="T152" s="32">
        <v>17.46</v>
      </c>
      <c r="U152" s="32">
        <v>17.46</v>
      </c>
      <c r="V152" s="32">
        <v>17.46</v>
      </c>
    </row>
    <row r="153" spans="1:22" ht="12" customHeight="1">
      <c r="A153" s="30"/>
      <c r="B153" s="31" t="s">
        <v>127</v>
      </c>
      <c r="C153" s="32">
        <v>17.46</v>
      </c>
      <c r="D153" s="32">
        <v>17.46</v>
      </c>
      <c r="E153" s="32">
        <v>17.46</v>
      </c>
      <c r="F153" s="32">
        <v>17.46</v>
      </c>
      <c r="G153" s="32">
        <v>17.46</v>
      </c>
      <c r="H153" s="32">
        <v>17.46</v>
      </c>
      <c r="I153" s="32">
        <v>17.46</v>
      </c>
      <c r="J153" s="32">
        <v>17.46</v>
      </c>
      <c r="K153" s="32">
        <v>17.46</v>
      </c>
      <c r="L153" s="32">
        <v>17.46</v>
      </c>
      <c r="M153" s="32">
        <v>17.46</v>
      </c>
      <c r="N153" s="32">
        <v>17.46</v>
      </c>
      <c r="O153" s="32">
        <v>17.46</v>
      </c>
      <c r="P153" s="32">
        <v>17.46</v>
      </c>
      <c r="Q153" s="32">
        <v>17.46</v>
      </c>
      <c r="R153" s="32">
        <v>17.46</v>
      </c>
      <c r="S153" s="32">
        <v>17.46</v>
      </c>
      <c r="T153" s="32">
        <v>17.46</v>
      </c>
      <c r="U153" s="32">
        <v>17.46</v>
      </c>
      <c r="V153" s="32">
        <v>17.46</v>
      </c>
    </row>
    <row r="154" spans="1:22" ht="12" customHeight="1">
      <c r="A154" s="30"/>
      <c r="B154" s="31" t="s">
        <v>128</v>
      </c>
      <c r="C154" s="32">
        <v>0</v>
      </c>
      <c r="D154" s="32">
        <v>0</v>
      </c>
      <c r="E154" s="32">
        <v>5.82</v>
      </c>
      <c r="F154" s="32">
        <v>5.82</v>
      </c>
      <c r="G154" s="32">
        <v>5.82</v>
      </c>
      <c r="H154" s="32">
        <v>5.82</v>
      </c>
      <c r="I154" s="32">
        <v>5.82</v>
      </c>
      <c r="J154" s="32">
        <v>5.82</v>
      </c>
      <c r="K154" s="32">
        <v>5.82</v>
      </c>
      <c r="L154" s="32">
        <v>5.82</v>
      </c>
      <c r="M154" s="32">
        <v>5.82</v>
      </c>
      <c r="N154" s="32">
        <v>5.82</v>
      </c>
      <c r="O154" s="32">
        <v>5.82</v>
      </c>
      <c r="P154" s="32">
        <v>5.82</v>
      </c>
      <c r="Q154" s="32">
        <v>5.82</v>
      </c>
      <c r="R154" s="32">
        <v>5.82</v>
      </c>
      <c r="S154" s="32">
        <v>5.82</v>
      </c>
      <c r="T154" s="32">
        <v>5.82</v>
      </c>
      <c r="U154" s="32">
        <v>5.82</v>
      </c>
      <c r="V154" s="32">
        <v>5.82</v>
      </c>
    </row>
    <row r="155" spans="1:22" ht="12" customHeight="1">
      <c r="A155" s="30"/>
      <c r="B155" s="31" t="s">
        <v>129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</row>
    <row r="156" spans="1:22" ht="12" customHeight="1">
      <c r="A156" s="30"/>
      <c r="B156" s="31" t="s">
        <v>130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</row>
    <row r="157" spans="1:22" ht="12" customHeight="1">
      <c r="A157" s="30"/>
      <c r="B157" s="31" t="s">
        <v>131</v>
      </c>
      <c r="C157" s="32">
        <v>21.95</v>
      </c>
      <c r="D157" s="32">
        <v>21.95</v>
      </c>
      <c r="E157" s="32">
        <v>21.95</v>
      </c>
      <c r="F157" s="32">
        <v>21.95</v>
      </c>
      <c r="G157" s="32">
        <v>21.95</v>
      </c>
      <c r="H157" s="32">
        <v>21.95</v>
      </c>
      <c r="I157" s="32">
        <v>21.95</v>
      </c>
      <c r="J157" s="32">
        <v>21.95</v>
      </c>
      <c r="K157" s="32">
        <v>21.95</v>
      </c>
      <c r="L157" s="32">
        <v>21.95</v>
      </c>
      <c r="M157" s="32">
        <v>21.95</v>
      </c>
      <c r="N157" s="32">
        <v>21.95</v>
      </c>
      <c r="O157" s="32">
        <v>21.95</v>
      </c>
      <c r="P157" s="32">
        <v>21.95</v>
      </c>
      <c r="Q157" s="32">
        <v>21.95</v>
      </c>
      <c r="R157" s="32">
        <v>21.95</v>
      </c>
      <c r="S157" s="32">
        <v>21.95</v>
      </c>
      <c r="T157" s="32">
        <v>21.95</v>
      </c>
      <c r="U157" s="32">
        <v>21.95</v>
      </c>
      <c r="V157" s="32">
        <v>21.95</v>
      </c>
    </row>
    <row r="158" spans="1:22" ht="12" customHeight="1">
      <c r="A158" s="30"/>
      <c r="B158" s="31" t="s">
        <v>132</v>
      </c>
      <c r="C158" s="32">
        <v>21.95</v>
      </c>
      <c r="D158" s="32">
        <v>21.95</v>
      </c>
      <c r="E158" s="32">
        <v>21.95</v>
      </c>
      <c r="F158" s="32">
        <v>21.95</v>
      </c>
      <c r="G158" s="32">
        <v>21.95</v>
      </c>
      <c r="H158" s="32">
        <v>21.95</v>
      </c>
      <c r="I158" s="32">
        <v>21.95</v>
      </c>
      <c r="J158" s="32">
        <v>21.95</v>
      </c>
      <c r="K158" s="32">
        <v>21.95</v>
      </c>
      <c r="L158" s="32">
        <v>21.95</v>
      </c>
      <c r="M158" s="32">
        <v>21.95</v>
      </c>
      <c r="N158" s="32">
        <v>21.95</v>
      </c>
      <c r="O158" s="32">
        <v>21.95</v>
      </c>
      <c r="P158" s="32">
        <v>21.95</v>
      </c>
      <c r="Q158" s="32">
        <v>21.95</v>
      </c>
      <c r="R158" s="32">
        <v>21.95</v>
      </c>
      <c r="S158" s="32">
        <v>21.95</v>
      </c>
      <c r="T158" s="32">
        <v>21.95</v>
      </c>
      <c r="U158" s="32">
        <v>21.95</v>
      </c>
      <c r="V158" s="32">
        <v>21.95</v>
      </c>
    </row>
    <row r="159" spans="1:22" ht="12" customHeight="1">
      <c r="A159" s="30"/>
      <c r="B159" s="31" t="s">
        <v>133</v>
      </c>
      <c r="C159" s="32">
        <v>12.15</v>
      </c>
      <c r="D159" s="32">
        <v>12.15</v>
      </c>
      <c r="E159" s="32">
        <v>12.15</v>
      </c>
      <c r="F159" s="32">
        <v>12.15</v>
      </c>
      <c r="G159" s="32">
        <v>12.15</v>
      </c>
      <c r="H159" s="32">
        <v>12.15</v>
      </c>
      <c r="I159" s="32">
        <v>12.15</v>
      </c>
      <c r="J159" s="32">
        <v>12.15</v>
      </c>
      <c r="K159" s="32">
        <v>12.15</v>
      </c>
      <c r="L159" s="32">
        <v>12.15</v>
      </c>
      <c r="M159" s="32">
        <v>12.15</v>
      </c>
      <c r="N159" s="32">
        <v>12.15</v>
      </c>
      <c r="O159" s="32">
        <v>12.15</v>
      </c>
      <c r="P159" s="32">
        <v>12.15</v>
      </c>
      <c r="Q159" s="32">
        <v>12.15</v>
      </c>
      <c r="R159" s="32">
        <v>12.15</v>
      </c>
      <c r="S159" s="32">
        <v>12.15</v>
      </c>
      <c r="T159" s="32">
        <v>12.15</v>
      </c>
      <c r="U159" s="32">
        <v>12.15</v>
      </c>
      <c r="V159" s="32">
        <v>12.15</v>
      </c>
    </row>
    <row r="160" spans="1:22" ht="12" customHeight="1">
      <c r="A160" s="30"/>
      <c r="B160" s="31" t="s">
        <v>134</v>
      </c>
      <c r="C160" s="32">
        <v>12.15</v>
      </c>
      <c r="D160" s="32">
        <v>12.15</v>
      </c>
      <c r="E160" s="32">
        <v>12.15</v>
      </c>
      <c r="F160" s="32">
        <v>12.15</v>
      </c>
      <c r="G160" s="32">
        <v>12.15</v>
      </c>
      <c r="H160" s="32">
        <v>12.15</v>
      </c>
      <c r="I160" s="32">
        <v>12.15</v>
      </c>
      <c r="J160" s="32">
        <v>12.15</v>
      </c>
      <c r="K160" s="32">
        <v>12.15</v>
      </c>
      <c r="L160" s="32">
        <v>12.15</v>
      </c>
      <c r="M160" s="32">
        <v>12.15</v>
      </c>
      <c r="N160" s="32">
        <v>12.15</v>
      </c>
      <c r="O160" s="32">
        <v>12.15</v>
      </c>
      <c r="P160" s="32">
        <v>12.15</v>
      </c>
      <c r="Q160" s="32">
        <v>12.15</v>
      </c>
      <c r="R160" s="32">
        <v>12.15</v>
      </c>
      <c r="S160" s="32">
        <v>12.15</v>
      </c>
      <c r="T160" s="32">
        <v>12.15</v>
      </c>
      <c r="U160" s="32">
        <v>12.15</v>
      </c>
      <c r="V160" s="32">
        <v>12.15</v>
      </c>
    </row>
    <row r="161" spans="1:22" ht="12" customHeight="1">
      <c r="A161" s="30"/>
      <c r="B161" s="31" t="s">
        <v>135</v>
      </c>
      <c r="C161" s="32">
        <v>12.15</v>
      </c>
      <c r="D161" s="32">
        <v>12.15</v>
      </c>
      <c r="E161" s="32">
        <v>12.15</v>
      </c>
      <c r="F161" s="32">
        <v>12.15</v>
      </c>
      <c r="G161" s="32">
        <v>12.15</v>
      </c>
      <c r="H161" s="32">
        <v>12.15</v>
      </c>
      <c r="I161" s="32">
        <v>12.15</v>
      </c>
      <c r="J161" s="32">
        <v>12.15</v>
      </c>
      <c r="K161" s="32">
        <v>12.15</v>
      </c>
      <c r="L161" s="32">
        <v>12.15</v>
      </c>
      <c r="M161" s="32">
        <v>12.15</v>
      </c>
      <c r="N161" s="32">
        <v>12.15</v>
      </c>
      <c r="O161" s="32">
        <v>12.15</v>
      </c>
      <c r="P161" s="32">
        <v>12.15</v>
      </c>
      <c r="Q161" s="32">
        <v>12.15</v>
      </c>
      <c r="R161" s="32">
        <v>12.15</v>
      </c>
      <c r="S161" s="32">
        <v>12.15</v>
      </c>
      <c r="T161" s="32">
        <v>12.15</v>
      </c>
      <c r="U161" s="32">
        <v>12.15</v>
      </c>
      <c r="V161" s="32">
        <v>12.15</v>
      </c>
    </row>
    <row r="162" spans="1:22" ht="12" customHeight="1">
      <c r="A162" s="30"/>
      <c r="B162" s="31" t="s">
        <v>136</v>
      </c>
      <c r="C162" s="32">
        <v>12.15</v>
      </c>
      <c r="D162" s="32">
        <v>12.15</v>
      </c>
      <c r="E162" s="32">
        <v>12.15</v>
      </c>
      <c r="F162" s="32">
        <v>12.15</v>
      </c>
      <c r="G162" s="32">
        <v>12.15</v>
      </c>
      <c r="H162" s="32">
        <v>12.15</v>
      </c>
      <c r="I162" s="32">
        <v>12.15</v>
      </c>
      <c r="J162" s="32">
        <v>12.15</v>
      </c>
      <c r="K162" s="32">
        <v>12.15</v>
      </c>
      <c r="L162" s="32">
        <v>12.15</v>
      </c>
      <c r="M162" s="32">
        <v>12.15</v>
      </c>
      <c r="N162" s="32">
        <v>12.15</v>
      </c>
      <c r="O162" s="32">
        <v>12.15</v>
      </c>
      <c r="P162" s="32">
        <v>12.15</v>
      </c>
      <c r="Q162" s="32">
        <v>12.15</v>
      </c>
      <c r="R162" s="32">
        <v>12.15</v>
      </c>
      <c r="S162" s="32">
        <v>12.15</v>
      </c>
      <c r="T162" s="32">
        <v>12.15</v>
      </c>
      <c r="U162" s="32">
        <v>12.15</v>
      </c>
      <c r="V162" s="32">
        <v>12.15</v>
      </c>
    </row>
    <row r="163" spans="1:22" ht="12" customHeight="1">
      <c r="A163" s="30"/>
      <c r="B163" s="31" t="s">
        <v>137</v>
      </c>
      <c r="C163" s="32">
        <v>12.15</v>
      </c>
      <c r="D163" s="32">
        <v>12.15</v>
      </c>
      <c r="E163" s="32">
        <v>12.15</v>
      </c>
      <c r="F163" s="32">
        <v>12.15</v>
      </c>
      <c r="G163" s="32">
        <v>12.15</v>
      </c>
      <c r="H163" s="32">
        <v>12.15</v>
      </c>
      <c r="I163" s="32">
        <v>12.15</v>
      </c>
      <c r="J163" s="32">
        <v>12.15</v>
      </c>
      <c r="K163" s="32">
        <v>12.15</v>
      </c>
      <c r="L163" s="32">
        <v>12.15</v>
      </c>
      <c r="M163" s="32">
        <v>12.15</v>
      </c>
      <c r="N163" s="32">
        <v>12.15</v>
      </c>
      <c r="O163" s="32">
        <v>12.15</v>
      </c>
      <c r="P163" s="32">
        <v>12.15</v>
      </c>
      <c r="Q163" s="32">
        <v>12.15</v>
      </c>
      <c r="R163" s="32">
        <v>12.15</v>
      </c>
      <c r="S163" s="32">
        <v>12.15</v>
      </c>
      <c r="T163" s="32">
        <v>12.15</v>
      </c>
      <c r="U163" s="32">
        <v>12.15</v>
      </c>
      <c r="V163" s="32">
        <v>12.15</v>
      </c>
    </row>
    <row r="164" spans="1:22" ht="12" customHeight="1">
      <c r="A164" s="30"/>
      <c r="B164" s="31" t="s">
        <v>138</v>
      </c>
      <c r="C164" s="32">
        <v>12.15</v>
      </c>
      <c r="D164" s="32">
        <v>12.15</v>
      </c>
      <c r="E164" s="32">
        <v>12.15</v>
      </c>
      <c r="F164" s="32">
        <v>12.15</v>
      </c>
      <c r="G164" s="32">
        <v>12.15</v>
      </c>
      <c r="H164" s="32">
        <v>12.15</v>
      </c>
      <c r="I164" s="32">
        <v>12.15</v>
      </c>
      <c r="J164" s="32">
        <v>12.15</v>
      </c>
      <c r="K164" s="32">
        <v>12.15</v>
      </c>
      <c r="L164" s="32">
        <v>12.15</v>
      </c>
      <c r="M164" s="32">
        <v>12.15</v>
      </c>
      <c r="N164" s="32">
        <v>12.15</v>
      </c>
      <c r="O164" s="32">
        <v>12.15</v>
      </c>
      <c r="P164" s="32">
        <v>12.15</v>
      </c>
      <c r="Q164" s="32">
        <v>12.15</v>
      </c>
      <c r="R164" s="32">
        <v>12.15</v>
      </c>
      <c r="S164" s="32">
        <v>12.15</v>
      </c>
      <c r="T164" s="32">
        <v>12.15</v>
      </c>
      <c r="U164" s="32">
        <v>12.15</v>
      </c>
      <c r="V164" s="32">
        <v>12.15</v>
      </c>
    </row>
    <row r="165" spans="1:22" ht="12" customHeight="1">
      <c r="A165" s="30"/>
      <c r="B165" s="31" t="s">
        <v>139</v>
      </c>
      <c r="C165" s="32">
        <v>8.75</v>
      </c>
      <c r="D165" s="32">
        <v>8.75</v>
      </c>
      <c r="E165" s="32">
        <v>8.75</v>
      </c>
      <c r="F165" s="32">
        <v>8.75</v>
      </c>
      <c r="G165" s="32">
        <v>8.75</v>
      </c>
      <c r="H165" s="32">
        <v>8.75</v>
      </c>
      <c r="I165" s="32">
        <v>8.75</v>
      </c>
      <c r="J165" s="32">
        <v>8.75</v>
      </c>
      <c r="K165" s="32">
        <v>8.75</v>
      </c>
      <c r="L165" s="32">
        <v>8.75</v>
      </c>
      <c r="M165" s="32">
        <v>8.75</v>
      </c>
      <c r="N165" s="32">
        <v>8.75</v>
      </c>
      <c r="O165" s="32">
        <v>8.75</v>
      </c>
      <c r="P165" s="32">
        <v>8.75</v>
      </c>
      <c r="Q165" s="32">
        <v>8.75</v>
      </c>
      <c r="R165" s="32">
        <v>8.75</v>
      </c>
      <c r="S165" s="32">
        <v>8.75</v>
      </c>
      <c r="T165" s="32">
        <v>8.75</v>
      </c>
      <c r="U165" s="32">
        <v>8.75</v>
      </c>
      <c r="V165" s="32">
        <v>8.75</v>
      </c>
    </row>
    <row r="166" spans="1:22" ht="12" customHeight="1">
      <c r="A166" s="30"/>
      <c r="B166" s="31" t="s">
        <v>140</v>
      </c>
      <c r="C166" s="32">
        <v>8.75</v>
      </c>
      <c r="D166" s="32">
        <v>8.75</v>
      </c>
      <c r="E166" s="32">
        <v>8.75</v>
      </c>
      <c r="F166" s="32">
        <v>8.75</v>
      </c>
      <c r="G166" s="32">
        <v>8.75</v>
      </c>
      <c r="H166" s="32">
        <v>8.75</v>
      </c>
      <c r="I166" s="32">
        <v>8.75</v>
      </c>
      <c r="J166" s="32">
        <v>8.75</v>
      </c>
      <c r="K166" s="32">
        <v>8.75</v>
      </c>
      <c r="L166" s="32">
        <v>8.75</v>
      </c>
      <c r="M166" s="32">
        <v>8.75</v>
      </c>
      <c r="N166" s="32">
        <v>8.75</v>
      </c>
      <c r="O166" s="32">
        <v>8.75</v>
      </c>
      <c r="P166" s="32">
        <v>8.75</v>
      </c>
      <c r="Q166" s="32">
        <v>8.75</v>
      </c>
      <c r="R166" s="32">
        <v>8.75</v>
      </c>
      <c r="S166" s="32">
        <v>8.75</v>
      </c>
      <c r="T166" s="32">
        <v>8.75</v>
      </c>
      <c r="U166" s="32">
        <v>8.75</v>
      </c>
      <c r="V166" s="32">
        <v>8.75</v>
      </c>
    </row>
    <row r="167" spans="1:22" ht="12" customHeight="1">
      <c r="A167" s="30"/>
      <c r="B167" s="31" t="s">
        <v>141</v>
      </c>
      <c r="C167" s="32">
        <v>13.1</v>
      </c>
      <c r="D167" s="32">
        <v>13.1</v>
      </c>
      <c r="E167" s="32">
        <v>13.1</v>
      </c>
      <c r="F167" s="32">
        <v>13.1</v>
      </c>
      <c r="G167" s="32">
        <v>13.1</v>
      </c>
      <c r="H167" s="32">
        <v>13.1</v>
      </c>
      <c r="I167" s="32">
        <v>13.1</v>
      </c>
      <c r="J167" s="32">
        <v>13.1</v>
      </c>
      <c r="K167" s="32">
        <v>13.1</v>
      </c>
      <c r="L167" s="32">
        <v>13.1</v>
      </c>
      <c r="M167" s="32">
        <v>13.1</v>
      </c>
      <c r="N167" s="32">
        <v>13.1</v>
      </c>
      <c r="O167" s="32">
        <v>13.1</v>
      </c>
      <c r="P167" s="32">
        <v>13.1</v>
      </c>
      <c r="Q167" s="32">
        <v>13.1</v>
      </c>
      <c r="R167" s="32">
        <v>13.1</v>
      </c>
      <c r="S167" s="32">
        <v>13.1</v>
      </c>
      <c r="T167" s="32">
        <v>13.1</v>
      </c>
      <c r="U167" s="32">
        <v>13.1</v>
      </c>
      <c r="V167" s="32">
        <v>13.1</v>
      </c>
    </row>
    <row r="168" spans="1:22" ht="12" customHeight="1">
      <c r="A168" s="30"/>
      <c r="B168" s="31" t="s">
        <v>142</v>
      </c>
      <c r="C168" s="32">
        <v>13.1</v>
      </c>
      <c r="D168" s="32">
        <v>13.1</v>
      </c>
      <c r="E168" s="32">
        <v>13.1</v>
      </c>
      <c r="F168" s="32">
        <v>13.1</v>
      </c>
      <c r="G168" s="32">
        <v>13.1</v>
      </c>
      <c r="H168" s="32">
        <v>13.1</v>
      </c>
      <c r="I168" s="32">
        <v>13.1</v>
      </c>
      <c r="J168" s="32">
        <v>13.1</v>
      </c>
      <c r="K168" s="32">
        <v>13.1</v>
      </c>
      <c r="L168" s="32">
        <v>13.1</v>
      </c>
      <c r="M168" s="32">
        <v>13.1</v>
      </c>
      <c r="N168" s="32">
        <v>13.1</v>
      </c>
      <c r="O168" s="32">
        <v>13.1</v>
      </c>
      <c r="P168" s="32">
        <v>13.1</v>
      </c>
      <c r="Q168" s="32">
        <v>13.1</v>
      </c>
      <c r="R168" s="32">
        <v>13.1</v>
      </c>
      <c r="S168" s="32">
        <v>13.1</v>
      </c>
      <c r="T168" s="32">
        <v>13.1</v>
      </c>
      <c r="U168" s="32">
        <v>13.1</v>
      </c>
      <c r="V168" s="32">
        <v>13.1</v>
      </c>
    </row>
    <row r="169" spans="1:22" ht="12" customHeight="1">
      <c r="A169" s="30"/>
      <c r="B169" s="31" t="s">
        <v>143</v>
      </c>
      <c r="C169" s="32">
        <v>13.1</v>
      </c>
      <c r="D169" s="32">
        <v>13.1</v>
      </c>
      <c r="E169" s="32">
        <v>13.1</v>
      </c>
      <c r="F169" s="32">
        <v>13.1</v>
      </c>
      <c r="G169" s="32">
        <v>13.1</v>
      </c>
      <c r="H169" s="32">
        <v>13.1</v>
      </c>
      <c r="I169" s="32">
        <v>13.1</v>
      </c>
      <c r="J169" s="32">
        <v>13.1</v>
      </c>
      <c r="K169" s="32">
        <v>13.1</v>
      </c>
      <c r="L169" s="32">
        <v>13.1</v>
      </c>
      <c r="M169" s="32">
        <v>13.1</v>
      </c>
      <c r="N169" s="32">
        <v>13.1</v>
      </c>
      <c r="O169" s="32">
        <v>13.1</v>
      </c>
      <c r="P169" s="32">
        <v>13.1</v>
      </c>
      <c r="Q169" s="32">
        <v>13.1</v>
      </c>
      <c r="R169" s="32">
        <v>13.1</v>
      </c>
      <c r="S169" s="32">
        <v>13.1</v>
      </c>
      <c r="T169" s="32">
        <v>13.1</v>
      </c>
      <c r="U169" s="32">
        <v>13.1</v>
      </c>
      <c r="V169" s="32">
        <v>13.1</v>
      </c>
    </row>
    <row r="170" spans="1:22" ht="12" customHeight="1">
      <c r="A170" s="30"/>
      <c r="B170" s="31" t="s">
        <v>144</v>
      </c>
      <c r="C170" s="32">
        <v>0</v>
      </c>
      <c r="D170" s="32">
        <v>13.1</v>
      </c>
      <c r="E170" s="32">
        <v>13.1</v>
      </c>
      <c r="F170" s="32">
        <v>13.1</v>
      </c>
      <c r="G170" s="32">
        <v>13.1</v>
      </c>
      <c r="H170" s="32">
        <v>13.1</v>
      </c>
      <c r="I170" s="32">
        <v>13.1</v>
      </c>
      <c r="J170" s="32">
        <v>13.1</v>
      </c>
      <c r="K170" s="32">
        <v>13.1</v>
      </c>
      <c r="L170" s="32">
        <v>13.1</v>
      </c>
      <c r="M170" s="32">
        <v>13.1</v>
      </c>
      <c r="N170" s="32">
        <v>13.1</v>
      </c>
      <c r="O170" s="32">
        <v>13.1</v>
      </c>
      <c r="P170" s="32">
        <v>13.1</v>
      </c>
      <c r="Q170" s="32">
        <v>13.1</v>
      </c>
      <c r="R170" s="32">
        <v>13.1</v>
      </c>
      <c r="S170" s="32">
        <v>13.1</v>
      </c>
      <c r="T170" s="32">
        <v>13.1</v>
      </c>
      <c r="U170" s="32">
        <v>13.1</v>
      </c>
      <c r="V170" s="32">
        <v>13.1</v>
      </c>
    </row>
    <row r="171" spans="1:22" ht="12" customHeight="1">
      <c r="A171" s="30"/>
      <c r="B171" s="31" t="s">
        <v>145</v>
      </c>
      <c r="C171" s="32">
        <v>57.44</v>
      </c>
      <c r="D171" s="32">
        <v>57.44</v>
      </c>
      <c r="E171" s="32">
        <v>57.44</v>
      </c>
      <c r="F171" s="32">
        <v>57.44</v>
      </c>
      <c r="G171" s="32">
        <v>57.44</v>
      </c>
      <c r="H171" s="32">
        <v>57.44</v>
      </c>
      <c r="I171" s="32">
        <v>57.44</v>
      </c>
      <c r="J171" s="32">
        <v>57.44</v>
      </c>
      <c r="K171" s="32">
        <v>57.44</v>
      </c>
      <c r="L171" s="32">
        <v>57.44</v>
      </c>
      <c r="M171" s="32">
        <v>57.44</v>
      </c>
      <c r="N171" s="32">
        <v>57.44</v>
      </c>
      <c r="O171" s="32">
        <v>57.44</v>
      </c>
      <c r="P171" s="32">
        <v>57.44</v>
      </c>
      <c r="Q171" s="32">
        <v>57.44</v>
      </c>
      <c r="R171" s="32">
        <v>57.44</v>
      </c>
      <c r="S171" s="32">
        <v>57.44</v>
      </c>
      <c r="T171" s="32">
        <v>57.44</v>
      </c>
      <c r="U171" s="32">
        <v>57.44</v>
      </c>
      <c r="V171" s="32">
        <v>57.44</v>
      </c>
    </row>
    <row r="172" spans="1:22" ht="12" customHeight="1">
      <c r="A172" s="30"/>
      <c r="B172" s="31" t="s">
        <v>146</v>
      </c>
      <c r="C172" s="32">
        <v>57.44</v>
      </c>
      <c r="D172" s="32">
        <v>57.44</v>
      </c>
      <c r="E172" s="32">
        <v>57.44</v>
      </c>
      <c r="F172" s="32">
        <v>57.44</v>
      </c>
      <c r="G172" s="32">
        <v>57.44</v>
      </c>
      <c r="H172" s="32">
        <v>57.44</v>
      </c>
      <c r="I172" s="32">
        <v>57.44</v>
      </c>
      <c r="J172" s="32">
        <v>57.44</v>
      </c>
      <c r="K172" s="32">
        <v>57.44</v>
      </c>
      <c r="L172" s="32">
        <v>57.44</v>
      </c>
      <c r="M172" s="32">
        <v>57.44</v>
      </c>
      <c r="N172" s="32">
        <v>57.44</v>
      </c>
      <c r="O172" s="32">
        <v>57.44</v>
      </c>
      <c r="P172" s="32">
        <v>57.44</v>
      </c>
      <c r="Q172" s="32">
        <v>57.44</v>
      </c>
      <c r="R172" s="32">
        <v>57.44</v>
      </c>
      <c r="S172" s="32">
        <v>57.44</v>
      </c>
      <c r="T172" s="32">
        <v>57.44</v>
      </c>
      <c r="U172" s="32">
        <v>57.44</v>
      </c>
      <c r="V172" s="32">
        <v>57.44</v>
      </c>
    </row>
    <row r="173" spans="1:22" ht="12" customHeight="1">
      <c r="A173" s="30"/>
      <c r="B173" s="31" t="s">
        <v>147</v>
      </c>
      <c r="C173" s="32">
        <v>9.5299999999999994</v>
      </c>
      <c r="D173" s="32">
        <v>9.5299999999999994</v>
      </c>
      <c r="E173" s="32">
        <v>9.5299999999999994</v>
      </c>
      <c r="F173" s="32">
        <v>9.5299999999999994</v>
      </c>
      <c r="G173" s="32">
        <v>9.5299999999999994</v>
      </c>
      <c r="H173" s="32">
        <v>9.5299999999999994</v>
      </c>
      <c r="I173" s="32">
        <v>9.5299999999999994</v>
      </c>
      <c r="J173" s="32">
        <v>9.5299999999999994</v>
      </c>
      <c r="K173" s="32">
        <v>9.5299999999999994</v>
      </c>
      <c r="L173" s="32">
        <v>9.5299999999999994</v>
      </c>
      <c r="M173" s="32">
        <v>9.5299999999999994</v>
      </c>
      <c r="N173" s="32">
        <v>9.5299999999999994</v>
      </c>
      <c r="O173" s="32">
        <v>9.5299999999999994</v>
      </c>
      <c r="P173" s="32">
        <v>9.5299999999999994</v>
      </c>
      <c r="Q173" s="32">
        <v>9.5299999999999994</v>
      </c>
      <c r="R173" s="32">
        <v>9.5299999999999994</v>
      </c>
      <c r="S173" s="32">
        <v>9.5299999999999994</v>
      </c>
      <c r="T173" s="32">
        <v>9.5299999999999994</v>
      </c>
      <c r="U173" s="32">
        <v>9.5299999999999994</v>
      </c>
      <c r="V173" s="32">
        <v>9.5299999999999994</v>
      </c>
    </row>
    <row r="174" spans="1:22" ht="12" customHeight="1">
      <c r="A174" s="30"/>
      <c r="B174" s="31" t="s">
        <v>148</v>
      </c>
      <c r="C174" s="32">
        <v>9.5299999999999994</v>
      </c>
      <c r="D174" s="32">
        <v>9.5299999999999994</v>
      </c>
      <c r="E174" s="32">
        <v>9.5299999999999994</v>
      </c>
      <c r="F174" s="32">
        <v>9.5299999999999994</v>
      </c>
      <c r="G174" s="32">
        <v>9.5299999999999994</v>
      </c>
      <c r="H174" s="32">
        <v>9.5299999999999994</v>
      </c>
      <c r="I174" s="32">
        <v>9.5299999999999994</v>
      </c>
      <c r="J174" s="32">
        <v>9.5299999999999994</v>
      </c>
      <c r="K174" s="32">
        <v>9.5299999999999994</v>
      </c>
      <c r="L174" s="32">
        <v>9.5299999999999994</v>
      </c>
      <c r="M174" s="32">
        <v>9.5299999999999994</v>
      </c>
      <c r="N174" s="32">
        <v>9.5299999999999994</v>
      </c>
      <c r="O174" s="32">
        <v>9.5299999999999994</v>
      </c>
      <c r="P174" s="32">
        <v>9.5299999999999994</v>
      </c>
      <c r="Q174" s="32">
        <v>9.5299999999999994</v>
      </c>
      <c r="R174" s="32">
        <v>9.5299999999999994</v>
      </c>
      <c r="S174" s="32">
        <v>9.5299999999999994</v>
      </c>
      <c r="T174" s="32">
        <v>9.5299999999999994</v>
      </c>
      <c r="U174" s="32">
        <v>9.5299999999999994</v>
      </c>
      <c r="V174" s="32">
        <v>9.5299999999999994</v>
      </c>
    </row>
    <row r="175" spans="1:22" ht="12" customHeight="1">
      <c r="A175" s="30"/>
      <c r="B175" s="31" t="s">
        <v>149</v>
      </c>
      <c r="C175" s="32">
        <v>9.5299999999999994</v>
      </c>
      <c r="D175" s="32">
        <v>9.5299999999999994</v>
      </c>
      <c r="E175" s="32">
        <v>9.5299999999999994</v>
      </c>
      <c r="F175" s="32">
        <v>9.5299999999999994</v>
      </c>
      <c r="G175" s="32">
        <v>9.5299999999999994</v>
      </c>
      <c r="H175" s="32">
        <v>9.5299999999999994</v>
      </c>
      <c r="I175" s="32">
        <v>9.5299999999999994</v>
      </c>
      <c r="J175" s="32">
        <v>9.5299999999999994</v>
      </c>
      <c r="K175" s="32">
        <v>9.5299999999999994</v>
      </c>
      <c r="L175" s="32">
        <v>9.5299999999999994</v>
      </c>
      <c r="M175" s="32">
        <v>9.5299999999999994</v>
      </c>
      <c r="N175" s="32">
        <v>9.5299999999999994</v>
      </c>
      <c r="O175" s="32">
        <v>9.5299999999999994</v>
      </c>
      <c r="P175" s="32">
        <v>9.5299999999999994</v>
      </c>
      <c r="Q175" s="32">
        <v>9.5299999999999994</v>
      </c>
      <c r="R175" s="32">
        <v>9.5299999999999994</v>
      </c>
      <c r="S175" s="32">
        <v>9.5299999999999994</v>
      </c>
      <c r="T175" s="32">
        <v>9.5299999999999994</v>
      </c>
      <c r="U175" s="32">
        <v>9.5299999999999994</v>
      </c>
      <c r="V175" s="32">
        <v>9.5299999999999994</v>
      </c>
    </row>
    <row r="176" spans="1:22" ht="12" customHeight="1">
      <c r="A176" s="30"/>
      <c r="B176" s="3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</row>
    <row r="177" spans="1:22" ht="12" customHeight="1">
      <c r="A177" s="34" t="s">
        <v>150</v>
      </c>
      <c r="B177" s="35"/>
      <c r="C177" s="36">
        <f>SUM(C178:C193)</f>
        <v>50.788799999999995</v>
      </c>
      <c r="D177" s="36">
        <f t="shared" ref="D177:V177" si="14">SUM(D178:D193)</f>
        <v>50.788799999999995</v>
      </c>
      <c r="E177" s="36">
        <f t="shared" si="14"/>
        <v>50.788799999999995</v>
      </c>
      <c r="F177" s="36">
        <f t="shared" si="14"/>
        <v>50.788799999999995</v>
      </c>
      <c r="G177" s="36">
        <f t="shared" si="14"/>
        <v>50.788799999999995</v>
      </c>
      <c r="H177" s="36">
        <f t="shared" si="14"/>
        <v>51.968799999999995</v>
      </c>
      <c r="I177" s="36">
        <f t="shared" si="14"/>
        <v>51.968799999999995</v>
      </c>
      <c r="J177" s="36">
        <f t="shared" si="14"/>
        <v>51.968799999999995</v>
      </c>
      <c r="K177" s="36">
        <f t="shared" si="14"/>
        <v>51.968799999999995</v>
      </c>
      <c r="L177" s="36">
        <f t="shared" si="14"/>
        <v>51.968799999999995</v>
      </c>
      <c r="M177" s="36">
        <f t="shared" si="14"/>
        <v>51.968799999999995</v>
      </c>
      <c r="N177" s="36">
        <f t="shared" si="14"/>
        <v>51.968799999999995</v>
      </c>
      <c r="O177" s="36">
        <f t="shared" si="14"/>
        <v>51.968799999999995</v>
      </c>
      <c r="P177" s="36">
        <f t="shared" si="14"/>
        <v>51.968799999999995</v>
      </c>
      <c r="Q177" s="36">
        <f t="shared" si="14"/>
        <v>51.968799999999995</v>
      </c>
      <c r="R177" s="36">
        <f t="shared" si="14"/>
        <v>51.968799999999995</v>
      </c>
      <c r="S177" s="36">
        <f t="shared" si="14"/>
        <v>51.968799999999995</v>
      </c>
      <c r="T177" s="36">
        <f t="shared" si="14"/>
        <v>51.968799999999995</v>
      </c>
      <c r="U177" s="36">
        <f t="shared" si="14"/>
        <v>51.968799999999995</v>
      </c>
      <c r="V177" s="36">
        <f t="shared" si="14"/>
        <v>51.968799999999995</v>
      </c>
    </row>
    <row r="178" spans="1:22" ht="12" customHeight="1">
      <c r="A178" s="30"/>
      <c r="B178" s="31" t="s">
        <v>151</v>
      </c>
      <c r="C178" s="32">
        <v>0.21599999999999997</v>
      </c>
      <c r="D178" s="32">
        <v>0.21599999999999997</v>
      </c>
      <c r="E178" s="32">
        <v>0.21599999999999997</v>
      </c>
      <c r="F178" s="32">
        <v>0.21599999999999997</v>
      </c>
      <c r="G178" s="32">
        <v>0.21599999999999997</v>
      </c>
      <c r="H178" s="32">
        <v>0.21599999999999997</v>
      </c>
      <c r="I178" s="32">
        <v>0.21599999999999997</v>
      </c>
      <c r="J178" s="32">
        <v>0.21599999999999997</v>
      </c>
      <c r="K178" s="32">
        <v>0.21599999999999997</v>
      </c>
      <c r="L178" s="32">
        <v>0.21599999999999997</v>
      </c>
      <c r="M178" s="32">
        <v>0.21599999999999997</v>
      </c>
      <c r="N178" s="32">
        <v>0.21599999999999997</v>
      </c>
      <c r="O178" s="32">
        <v>0.21599999999999997</v>
      </c>
      <c r="P178" s="32">
        <v>0.21599999999999997</v>
      </c>
      <c r="Q178" s="32">
        <v>0.21599999999999997</v>
      </c>
      <c r="R178" s="32">
        <v>0.21599999999999997</v>
      </c>
      <c r="S178" s="32">
        <v>0.21599999999999997</v>
      </c>
      <c r="T178" s="32">
        <v>0.21599999999999997</v>
      </c>
      <c r="U178" s="32">
        <v>0.21599999999999997</v>
      </c>
      <c r="V178" s="32">
        <v>0.21599999999999997</v>
      </c>
    </row>
    <row r="179" spans="1:22" ht="12" customHeight="1">
      <c r="A179" s="30"/>
      <c r="B179" s="31" t="s">
        <v>152</v>
      </c>
      <c r="C179" s="32">
        <v>0.35999999999999988</v>
      </c>
      <c r="D179" s="32">
        <v>0.35999999999999988</v>
      </c>
      <c r="E179" s="32">
        <v>0.35999999999999988</v>
      </c>
      <c r="F179" s="32">
        <v>0.35999999999999988</v>
      </c>
      <c r="G179" s="32">
        <v>0.35999999999999988</v>
      </c>
      <c r="H179" s="32">
        <v>0.35999999999999988</v>
      </c>
      <c r="I179" s="32">
        <v>0.35999999999999988</v>
      </c>
      <c r="J179" s="32">
        <v>0.35999999999999988</v>
      </c>
      <c r="K179" s="32">
        <v>0.35999999999999988</v>
      </c>
      <c r="L179" s="32">
        <v>0.35999999999999988</v>
      </c>
      <c r="M179" s="32">
        <v>0.35999999999999988</v>
      </c>
      <c r="N179" s="32">
        <v>0.35999999999999988</v>
      </c>
      <c r="O179" s="32">
        <v>0.35999999999999988</v>
      </c>
      <c r="P179" s="32">
        <v>0.35999999999999988</v>
      </c>
      <c r="Q179" s="32">
        <v>0.35999999999999988</v>
      </c>
      <c r="R179" s="32">
        <v>0.35999999999999988</v>
      </c>
      <c r="S179" s="32">
        <v>0.35999999999999988</v>
      </c>
      <c r="T179" s="32">
        <v>0.35999999999999988</v>
      </c>
      <c r="U179" s="32">
        <v>0.35999999999999988</v>
      </c>
      <c r="V179" s="32">
        <v>0.35999999999999988</v>
      </c>
    </row>
    <row r="180" spans="1:22" ht="12" customHeight="1">
      <c r="A180" s="30"/>
      <c r="B180" s="31" t="s">
        <v>153</v>
      </c>
      <c r="C180" s="32">
        <v>0.23999999999999977</v>
      </c>
      <c r="D180" s="32">
        <v>0.23999999999999977</v>
      </c>
      <c r="E180" s="32">
        <v>0.23999999999999977</v>
      </c>
      <c r="F180" s="32">
        <v>0.23999999999999977</v>
      </c>
      <c r="G180" s="32">
        <v>0.23999999999999977</v>
      </c>
      <c r="H180" s="32">
        <v>0.23999999999999977</v>
      </c>
      <c r="I180" s="32">
        <v>0.23999999999999977</v>
      </c>
      <c r="J180" s="32">
        <v>0.23999999999999977</v>
      </c>
      <c r="K180" s="32">
        <v>0.23999999999999977</v>
      </c>
      <c r="L180" s="32">
        <v>0.23999999999999977</v>
      </c>
      <c r="M180" s="32">
        <v>0.23999999999999977</v>
      </c>
      <c r="N180" s="32">
        <v>0.23999999999999977</v>
      </c>
      <c r="O180" s="32">
        <v>0.23999999999999977</v>
      </c>
      <c r="P180" s="32">
        <v>0.23999999999999977</v>
      </c>
      <c r="Q180" s="32">
        <v>0.23999999999999977</v>
      </c>
      <c r="R180" s="32">
        <v>0.23999999999999977</v>
      </c>
      <c r="S180" s="32">
        <v>0.23999999999999977</v>
      </c>
      <c r="T180" s="32">
        <v>0.23999999999999977</v>
      </c>
      <c r="U180" s="32">
        <v>0.23999999999999977</v>
      </c>
      <c r="V180" s="32">
        <v>0.23999999999999977</v>
      </c>
    </row>
    <row r="181" spans="1:22" ht="12" customHeight="1">
      <c r="A181" s="30"/>
      <c r="B181" s="31" t="s">
        <v>154</v>
      </c>
      <c r="C181" s="32">
        <v>0.10199999999999998</v>
      </c>
      <c r="D181" s="32">
        <v>0.10199999999999998</v>
      </c>
      <c r="E181" s="32">
        <v>0.10199999999999998</v>
      </c>
      <c r="F181" s="32">
        <v>0.10199999999999998</v>
      </c>
      <c r="G181" s="32">
        <v>0.10199999999999998</v>
      </c>
      <c r="H181" s="32">
        <v>0.10199999999999998</v>
      </c>
      <c r="I181" s="32">
        <v>0.10199999999999998</v>
      </c>
      <c r="J181" s="32">
        <v>0.10199999999999998</v>
      </c>
      <c r="K181" s="32">
        <v>0.10199999999999998</v>
      </c>
      <c r="L181" s="32">
        <v>0.10199999999999998</v>
      </c>
      <c r="M181" s="32">
        <v>0.10199999999999998</v>
      </c>
      <c r="N181" s="32">
        <v>0.10199999999999998</v>
      </c>
      <c r="O181" s="32">
        <v>0.10199999999999998</v>
      </c>
      <c r="P181" s="32">
        <v>0.10199999999999998</v>
      </c>
      <c r="Q181" s="32">
        <v>0.10199999999999998</v>
      </c>
      <c r="R181" s="32">
        <v>0.10199999999999998</v>
      </c>
      <c r="S181" s="32">
        <v>0.10199999999999998</v>
      </c>
      <c r="T181" s="32">
        <v>0.10199999999999998</v>
      </c>
      <c r="U181" s="32">
        <v>0.10199999999999998</v>
      </c>
      <c r="V181" s="32">
        <v>0.10199999999999998</v>
      </c>
    </row>
    <row r="182" spans="1:22" ht="12" customHeight="1">
      <c r="A182" s="30"/>
      <c r="B182" s="31" t="s">
        <v>155</v>
      </c>
      <c r="C182" s="32">
        <v>6</v>
      </c>
      <c r="D182" s="32">
        <v>6</v>
      </c>
      <c r="E182" s="32">
        <v>6</v>
      </c>
      <c r="F182" s="32">
        <v>6</v>
      </c>
      <c r="G182" s="32">
        <v>6</v>
      </c>
      <c r="H182" s="32">
        <v>6</v>
      </c>
      <c r="I182" s="32">
        <v>6</v>
      </c>
      <c r="J182" s="32">
        <v>6</v>
      </c>
      <c r="K182" s="32">
        <v>6</v>
      </c>
      <c r="L182" s="32">
        <v>6</v>
      </c>
      <c r="M182" s="32">
        <v>6</v>
      </c>
      <c r="N182" s="32">
        <v>6</v>
      </c>
      <c r="O182" s="32">
        <v>6</v>
      </c>
      <c r="P182" s="32">
        <v>6</v>
      </c>
      <c r="Q182" s="32">
        <v>6</v>
      </c>
      <c r="R182" s="32">
        <v>6</v>
      </c>
      <c r="S182" s="32">
        <v>6</v>
      </c>
      <c r="T182" s="32">
        <v>6</v>
      </c>
      <c r="U182" s="32">
        <v>6</v>
      </c>
      <c r="V182" s="32">
        <v>6</v>
      </c>
    </row>
    <row r="183" spans="1:22" ht="12" customHeight="1">
      <c r="A183" s="30"/>
      <c r="B183" s="31" t="s">
        <v>156</v>
      </c>
      <c r="C183" s="32">
        <v>6</v>
      </c>
      <c r="D183" s="32">
        <v>6</v>
      </c>
      <c r="E183" s="32">
        <v>6</v>
      </c>
      <c r="F183" s="32">
        <v>6</v>
      </c>
      <c r="G183" s="32">
        <v>6</v>
      </c>
      <c r="H183" s="32">
        <v>6</v>
      </c>
      <c r="I183" s="32">
        <v>6</v>
      </c>
      <c r="J183" s="32">
        <v>6</v>
      </c>
      <c r="K183" s="32">
        <v>6</v>
      </c>
      <c r="L183" s="32">
        <v>6</v>
      </c>
      <c r="M183" s="32">
        <v>6</v>
      </c>
      <c r="N183" s="32">
        <v>6</v>
      </c>
      <c r="O183" s="32">
        <v>6</v>
      </c>
      <c r="P183" s="32">
        <v>6</v>
      </c>
      <c r="Q183" s="32">
        <v>6</v>
      </c>
      <c r="R183" s="32">
        <v>6</v>
      </c>
      <c r="S183" s="32">
        <v>6</v>
      </c>
      <c r="T183" s="32">
        <v>6</v>
      </c>
      <c r="U183" s="32">
        <v>6</v>
      </c>
      <c r="V183" s="32">
        <v>6</v>
      </c>
    </row>
    <row r="184" spans="1:22" ht="12" customHeight="1">
      <c r="A184" s="30"/>
      <c r="B184" s="31" t="s">
        <v>157</v>
      </c>
      <c r="C184" s="32">
        <v>6</v>
      </c>
      <c r="D184" s="32">
        <v>6</v>
      </c>
      <c r="E184" s="32">
        <v>6</v>
      </c>
      <c r="F184" s="32">
        <v>6</v>
      </c>
      <c r="G184" s="32">
        <v>6</v>
      </c>
      <c r="H184" s="32">
        <v>6</v>
      </c>
      <c r="I184" s="32">
        <v>6</v>
      </c>
      <c r="J184" s="32">
        <v>6</v>
      </c>
      <c r="K184" s="32">
        <v>6</v>
      </c>
      <c r="L184" s="32">
        <v>6</v>
      </c>
      <c r="M184" s="32">
        <v>6</v>
      </c>
      <c r="N184" s="32">
        <v>6</v>
      </c>
      <c r="O184" s="32">
        <v>6</v>
      </c>
      <c r="P184" s="32">
        <v>6</v>
      </c>
      <c r="Q184" s="32">
        <v>6</v>
      </c>
      <c r="R184" s="32">
        <v>6</v>
      </c>
      <c r="S184" s="32">
        <v>6</v>
      </c>
      <c r="T184" s="32">
        <v>6</v>
      </c>
      <c r="U184" s="32">
        <v>6</v>
      </c>
      <c r="V184" s="32">
        <v>6</v>
      </c>
    </row>
    <row r="185" spans="1:22" ht="12" customHeight="1">
      <c r="A185" s="30"/>
      <c r="B185" s="31" t="s">
        <v>158</v>
      </c>
      <c r="C185" s="32">
        <v>1.08</v>
      </c>
      <c r="D185" s="32">
        <v>1.08</v>
      </c>
      <c r="E185" s="32">
        <v>1.08</v>
      </c>
      <c r="F185" s="32">
        <v>1.08</v>
      </c>
      <c r="G185" s="32">
        <v>1.08</v>
      </c>
      <c r="H185" s="32">
        <v>1.08</v>
      </c>
      <c r="I185" s="32">
        <v>1.08</v>
      </c>
      <c r="J185" s="32">
        <v>1.08</v>
      </c>
      <c r="K185" s="32">
        <v>1.08</v>
      </c>
      <c r="L185" s="32">
        <v>1.08</v>
      </c>
      <c r="M185" s="32">
        <v>1.08</v>
      </c>
      <c r="N185" s="32">
        <v>1.08</v>
      </c>
      <c r="O185" s="32">
        <v>1.08</v>
      </c>
      <c r="P185" s="32">
        <v>1.08</v>
      </c>
      <c r="Q185" s="32">
        <v>1.08</v>
      </c>
      <c r="R185" s="32">
        <v>1.08</v>
      </c>
      <c r="S185" s="32">
        <v>1.08</v>
      </c>
      <c r="T185" s="32">
        <v>1.08</v>
      </c>
      <c r="U185" s="32">
        <v>1.08</v>
      </c>
      <c r="V185" s="32">
        <v>1.08</v>
      </c>
    </row>
    <row r="186" spans="1:22" ht="12" customHeight="1">
      <c r="A186" s="30"/>
      <c r="B186" s="31" t="s">
        <v>159</v>
      </c>
      <c r="C186" s="32">
        <v>6.032</v>
      </c>
      <c r="D186" s="32">
        <v>6.032</v>
      </c>
      <c r="E186" s="32">
        <v>6.032</v>
      </c>
      <c r="F186" s="32">
        <v>6.032</v>
      </c>
      <c r="G186" s="32">
        <v>6.032</v>
      </c>
      <c r="H186" s="32">
        <v>6.032</v>
      </c>
      <c r="I186" s="32">
        <v>6.032</v>
      </c>
      <c r="J186" s="32">
        <v>6.032</v>
      </c>
      <c r="K186" s="32">
        <v>6.032</v>
      </c>
      <c r="L186" s="32">
        <v>6.032</v>
      </c>
      <c r="M186" s="32">
        <v>6.032</v>
      </c>
      <c r="N186" s="32">
        <v>6.032</v>
      </c>
      <c r="O186" s="32">
        <v>6.032</v>
      </c>
      <c r="P186" s="32">
        <v>6.032</v>
      </c>
      <c r="Q186" s="32">
        <v>6.032</v>
      </c>
      <c r="R186" s="32">
        <v>6.032</v>
      </c>
      <c r="S186" s="32">
        <v>6.032</v>
      </c>
      <c r="T186" s="32">
        <v>6.032</v>
      </c>
      <c r="U186" s="32">
        <v>6.032</v>
      </c>
      <c r="V186" s="32">
        <v>6.032</v>
      </c>
    </row>
    <row r="187" spans="1:22" ht="12" customHeight="1">
      <c r="A187" s="30"/>
      <c r="B187" s="31" t="s">
        <v>160</v>
      </c>
      <c r="C187" s="32">
        <v>0.5</v>
      </c>
      <c r="D187" s="32">
        <v>0.5</v>
      </c>
      <c r="E187" s="32">
        <v>0.5</v>
      </c>
      <c r="F187" s="32">
        <v>0.5</v>
      </c>
      <c r="G187" s="32">
        <v>0.5</v>
      </c>
      <c r="H187" s="32">
        <v>0.5</v>
      </c>
      <c r="I187" s="32">
        <v>0.5</v>
      </c>
      <c r="J187" s="32">
        <v>0.5</v>
      </c>
      <c r="K187" s="32">
        <v>0.5</v>
      </c>
      <c r="L187" s="32">
        <v>0.5</v>
      </c>
      <c r="M187" s="32">
        <v>0.5</v>
      </c>
      <c r="N187" s="32">
        <v>0.5</v>
      </c>
      <c r="O187" s="32">
        <v>0.5</v>
      </c>
      <c r="P187" s="32">
        <v>0.5</v>
      </c>
      <c r="Q187" s="32">
        <v>0.5</v>
      </c>
      <c r="R187" s="32">
        <v>0.5</v>
      </c>
      <c r="S187" s="32">
        <v>0.5</v>
      </c>
      <c r="T187" s="32">
        <v>0.5</v>
      </c>
      <c r="U187" s="32">
        <v>0.5</v>
      </c>
      <c r="V187" s="32">
        <v>0.5</v>
      </c>
    </row>
    <row r="188" spans="1:22" ht="12" customHeight="1">
      <c r="A188" s="30"/>
      <c r="B188" s="31" t="s">
        <v>161</v>
      </c>
      <c r="C188" s="32">
        <v>6.2319999999999993</v>
      </c>
      <c r="D188" s="32">
        <v>6.2319999999999993</v>
      </c>
      <c r="E188" s="32">
        <v>6.2319999999999993</v>
      </c>
      <c r="F188" s="32">
        <v>6.2319999999999993</v>
      </c>
      <c r="G188" s="32">
        <v>6.2319999999999993</v>
      </c>
      <c r="H188" s="32">
        <v>6.2319999999999993</v>
      </c>
      <c r="I188" s="32">
        <v>6.2319999999999993</v>
      </c>
      <c r="J188" s="32">
        <v>6.2319999999999993</v>
      </c>
      <c r="K188" s="32">
        <v>6.2319999999999993</v>
      </c>
      <c r="L188" s="32">
        <v>6.2319999999999993</v>
      </c>
      <c r="M188" s="32">
        <v>6.2319999999999993</v>
      </c>
      <c r="N188" s="32">
        <v>6.2319999999999993</v>
      </c>
      <c r="O188" s="32">
        <v>6.2319999999999993</v>
      </c>
      <c r="P188" s="32">
        <v>6.2319999999999993</v>
      </c>
      <c r="Q188" s="32">
        <v>6.2319999999999993</v>
      </c>
      <c r="R188" s="32">
        <v>6.2319999999999993</v>
      </c>
      <c r="S188" s="32">
        <v>6.2319999999999993</v>
      </c>
      <c r="T188" s="32">
        <v>6.2319999999999993</v>
      </c>
      <c r="U188" s="32">
        <v>6.2319999999999993</v>
      </c>
      <c r="V188" s="32">
        <v>6.2319999999999993</v>
      </c>
    </row>
    <row r="189" spans="1:22" ht="12" customHeight="1">
      <c r="A189" s="30"/>
      <c r="B189" s="31" t="s">
        <v>162</v>
      </c>
      <c r="C189" s="32">
        <v>4.9499999999999957</v>
      </c>
      <c r="D189" s="32">
        <v>4.9499999999999957</v>
      </c>
      <c r="E189" s="32">
        <v>4.9499999999999957</v>
      </c>
      <c r="F189" s="32">
        <v>4.9499999999999957</v>
      </c>
      <c r="G189" s="32">
        <v>4.9499999999999957</v>
      </c>
      <c r="H189" s="32">
        <v>4.9499999999999957</v>
      </c>
      <c r="I189" s="32">
        <v>4.9499999999999957</v>
      </c>
      <c r="J189" s="32">
        <v>4.9499999999999957</v>
      </c>
      <c r="K189" s="32">
        <v>4.9499999999999957</v>
      </c>
      <c r="L189" s="32">
        <v>4.9499999999999957</v>
      </c>
      <c r="M189" s="32">
        <v>4.9499999999999957</v>
      </c>
      <c r="N189" s="32">
        <v>4.9499999999999957</v>
      </c>
      <c r="O189" s="32">
        <v>4.9499999999999957</v>
      </c>
      <c r="P189" s="32">
        <v>4.9499999999999957</v>
      </c>
      <c r="Q189" s="32">
        <v>4.9499999999999957</v>
      </c>
      <c r="R189" s="32">
        <v>4.9499999999999957</v>
      </c>
      <c r="S189" s="32">
        <v>4.9499999999999957</v>
      </c>
      <c r="T189" s="32">
        <v>4.9499999999999957</v>
      </c>
      <c r="U189" s="32">
        <v>4.9499999999999957</v>
      </c>
      <c r="V189" s="32">
        <v>4.9499999999999957</v>
      </c>
    </row>
    <row r="190" spans="1:22" ht="12" customHeight="1">
      <c r="A190" s="30"/>
      <c r="B190" s="31" t="s">
        <v>163</v>
      </c>
      <c r="C190" s="32">
        <v>7.999999999999996E-2</v>
      </c>
      <c r="D190" s="32">
        <v>7.999999999999996E-2</v>
      </c>
      <c r="E190" s="32">
        <v>7.999999999999996E-2</v>
      </c>
      <c r="F190" s="32">
        <v>7.999999999999996E-2</v>
      </c>
      <c r="G190" s="32">
        <v>7.999999999999996E-2</v>
      </c>
      <c r="H190" s="32">
        <v>7.999999999999996E-2</v>
      </c>
      <c r="I190" s="32">
        <v>7.999999999999996E-2</v>
      </c>
      <c r="J190" s="32">
        <v>7.999999999999996E-2</v>
      </c>
      <c r="K190" s="32">
        <v>7.999999999999996E-2</v>
      </c>
      <c r="L190" s="32">
        <v>7.999999999999996E-2</v>
      </c>
      <c r="M190" s="32">
        <v>7.999999999999996E-2</v>
      </c>
      <c r="N190" s="32">
        <v>7.999999999999996E-2</v>
      </c>
      <c r="O190" s="32">
        <v>7.999999999999996E-2</v>
      </c>
      <c r="P190" s="32">
        <v>7.999999999999996E-2</v>
      </c>
      <c r="Q190" s="32">
        <v>7.999999999999996E-2</v>
      </c>
      <c r="R190" s="32">
        <v>7.999999999999996E-2</v>
      </c>
      <c r="S190" s="32">
        <v>7.999999999999996E-2</v>
      </c>
      <c r="T190" s="32">
        <v>7.999999999999996E-2</v>
      </c>
      <c r="U190" s="32">
        <v>7.999999999999996E-2</v>
      </c>
      <c r="V190" s="32">
        <v>7.999999999999996E-2</v>
      </c>
    </row>
    <row r="191" spans="1:22" ht="12" customHeight="1">
      <c r="A191" s="30"/>
      <c r="B191" s="31" t="s">
        <v>164</v>
      </c>
      <c r="C191" s="32">
        <v>12.799999999999997</v>
      </c>
      <c r="D191" s="32">
        <v>12.799999999999997</v>
      </c>
      <c r="E191" s="32">
        <v>12.799999999999997</v>
      </c>
      <c r="F191" s="32">
        <v>12.799999999999997</v>
      </c>
      <c r="G191" s="32">
        <v>12.799999999999997</v>
      </c>
      <c r="H191" s="32">
        <v>12.799999999999997</v>
      </c>
      <c r="I191" s="32">
        <v>12.799999999999997</v>
      </c>
      <c r="J191" s="32">
        <v>12.799999999999997</v>
      </c>
      <c r="K191" s="32">
        <v>12.799999999999997</v>
      </c>
      <c r="L191" s="32">
        <v>12.799999999999997</v>
      </c>
      <c r="M191" s="32">
        <v>12.799999999999997</v>
      </c>
      <c r="N191" s="32">
        <v>12.799999999999997</v>
      </c>
      <c r="O191" s="32">
        <v>12.799999999999997</v>
      </c>
      <c r="P191" s="32">
        <v>12.799999999999997</v>
      </c>
      <c r="Q191" s="32">
        <v>12.799999999999997</v>
      </c>
      <c r="R191" s="32">
        <v>12.799999999999997</v>
      </c>
      <c r="S191" s="32">
        <v>12.799999999999997</v>
      </c>
      <c r="T191" s="32">
        <v>12.799999999999997</v>
      </c>
      <c r="U191" s="32">
        <v>12.799999999999997</v>
      </c>
      <c r="V191" s="32">
        <v>12.799999999999997</v>
      </c>
    </row>
    <row r="192" spans="1:22" ht="12" customHeight="1">
      <c r="A192" s="30"/>
      <c r="B192" s="31" t="s">
        <v>165</v>
      </c>
      <c r="C192" s="32">
        <v>0.19679999999999997</v>
      </c>
      <c r="D192" s="32">
        <v>0.19679999999999997</v>
      </c>
      <c r="E192" s="32">
        <v>0.19679999999999997</v>
      </c>
      <c r="F192" s="32">
        <v>0.19679999999999997</v>
      </c>
      <c r="G192" s="32">
        <v>0.19679999999999997</v>
      </c>
      <c r="H192" s="32">
        <v>0.19679999999999997</v>
      </c>
      <c r="I192" s="32">
        <v>0.19679999999999997</v>
      </c>
      <c r="J192" s="32">
        <v>0.19679999999999997</v>
      </c>
      <c r="K192" s="32">
        <v>0.19679999999999997</v>
      </c>
      <c r="L192" s="32">
        <v>0.19679999999999997</v>
      </c>
      <c r="M192" s="32">
        <v>0.19679999999999997</v>
      </c>
      <c r="N192" s="32">
        <v>0.19679999999999997</v>
      </c>
      <c r="O192" s="32">
        <v>0.19679999999999997</v>
      </c>
      <c r="P192" s="32">
        <v>0.19679999999999997</v>
      </c>
      <c r="Q192" s="32">
        <v>0.19679999999999997</v>
      </c>
      <c r="R192" s="32">
        <v>0.19679999999999997</v>
      </c>
      <c r="S192" s="32">
        <v>0.19679999999999997</v>
      </c>
      <c r="T192" s="32">
        <v>0.19679999999999997</v>
      </c>
      <c r="U192" s="32">
        <v>0.19679999999999997</v>
      </c>
      <c r="V192" s="32">
        <v>0.19679999999999997</v>
      </c>
    </row>
    <row r="193" spans="1:22" ht="12" customHeight="1">
      <c r="A193" s="30"/>
      <c r="B193" s="31" t="s">
        <v>166</v>
      </c>
      <c r="C193" s="32">
        <v>0</v>
      </c>
      <c r="D193" s="32">
        <v>0</v>
      </c>
      <c r="E193" s="32">
        <v>0</v>
      </c>
      <c r="F193" s="32">
        <v>0</v>
      </c>
      <c r="G193" s="32">
        <v>0</v>
      </c>
      <c r="H193" s="32">
        <v>1.1799999999999997</v>
      </c>
      <c r="I193" s="32">
        <v>1.1799999999999997</v>
      </c>
      <c r="J193" s="32">
        <v>1.1799999999999997</v>
      </c>
      <c r="K193" s="32">
        <v>1.1799999999999997</v>
      </c>
      <c r="L193" s="32">
        <v>1.1799999999999997</v>
      </c>
      <c r="M193" s="32">
        <v>1.1799999999999997</v>
      </c>
      <c r="N193" s="32">
        <v>1.1799999999999997</v>
      </c>
      <c r="O193" s="32">
        <v>1.1799999999999997</v>
      </c>
      <c r="P193" s="32">
        <v>1.1799999999999997</v>
      </c>
      <c r="Q193" s="32">
        <v>1.1799999999999997</v>
      </c>
      <c r="R193" s="32">
        <v>1.1799999999999997</v>
      </c>
      <c r="S193" s="32">
        <v>1.1799999999999997</v>
      </c>
      <c r="T193" s="32">
        <v>1.1799999999999997</v>
      </c>
      <c r="U193" s="32">
        <v>1.1799999999999997</v>
      </c>
      <c r="V193" s="32">
        <v>1.1799999999999997</v>
      </c>
    </row>
    <row r="194" spans="1:22" ht="12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</row>
    <row r="195" spans="1:22" ht="12" customHeight="1">
      <c r="A195" s="34" t="s">
        <v>167</v>
      </c>
      <c r="B195" s="35"/>
      <c r="C195" s="36">
        <f>C196</f>
        <v>-1051.83</v>
      </c>
      <c r="D195" s="36">
        <f t="shared" ref="D195:V195" si="15">D196</f>
        <v>-206.39</v>
      </c>
      <c r="E195" s="36">
        <f t="shared" si="15"/>
        <v>1.9999999999999998E-21</v>
      </c>
      <c r="F195" s="36">
        <f t="shared" si="15"/>
        <v>1.9999999999999998E-21</v>
      </c>
      <c r="G195" s="36">
        <f t="shared" si="15"/>
        <v>1.9999999999999998E-21</v>
      </c>
      <c r="H195" s="36">
        <f t="shared" si="15"/>
        <v>1.9999999999999998E-21</v>
      </c>
      <c r="I195" s="36">
        <f t="shared" si="15"/>
        <v>1.9999999999999998E-21</v>
      </c>
      <c r="J195" s="36">
        <f t="shared" si="15"/>
        <v>1.9999999999999998E-21</v>
      </c>
      <c r="K195" s="36">
        <f t="shared" si="15"/>
        <v>1.9999999999999998E-21</v>
      </c>
      <c r="L195" s="36">
        <f t="shared" si="15"/>
        <v>1.9999999999999998E-21</v>
      </c>
      <c r="M195" s="36">
        <f t="shared" si="15"/>
        <v>1.9999999999999998E-21</v>
      </c>
      <c r="N195" s="36">
        <f t="shared" si="15"/>
        <v>1.9999999999999998E-21</v>
      </c>
      <c r="O195" s="36">
        <f t="shared" si="15"/>
        <v>1.9999999999999998E-21</v>
      </c>
      <c r="P195" s="36">
        <f t="shared" si="15"/>
        <v>1.9999999999999998E-21</v>
      </c>
      <c r="Q195" s="36">
        <f t="shared" si="15"/>
        <v>1.9999999999999998E-21</v>
      </c>
      <c r="R195" s="36">
        <f t="shared" si="15"/>
        <v>1.9999999999999998E-21</v>
      </c>
      <c r="S195" s="36">
        <f t="shared" si="15"/>
        <v>1.9999999999999998E-21</v>
      </c>
      <c r="T195" s="36">
        <f t="shared" si="15"/>
        <v>1.9999999999999998E-21</v>
      </c>
      <c r="U195" s="36">
        <f t="shared" si="15"/>
        <v>1.9999999999999998E-21</v>
      </c>
      <c r="V195" s="36">
        <f t="shared" si="15"/>
        <v>1.9999999999999998E-21</v>
      </c>
    </row>
    <row r="196" spans="1:22" ht="12" customHeight="1">
      <c r="A196" s="30"/>
      <c r="B196" s="31" t="s">
        <v>168</v>
      </c>
      <c r="C196" s="32">
        <v>-1051.83</v>
      </c>
      <c r="D196" s="32">
        <v>-206.39</v>
      </c>
      <c r="E196" s="32">
        <v>1.9999999999999998E-21</v>
      </c>
      <c r="F196" s="32">
        <v>1.9999999999999998E-21</v>
      </c>
      <c r="G196" s="32">
        <v>1.9999999999999998E-21</v>
      </c>
      <c r="H196" s="32">
        <v>1.9999999999999998E-21</v>
      </c>
      <c r="I196" s="32">
        <v>1.9999999999999998E-21</v>
      </c>
      <c r="J196" s="32">
        <v>1.9999999999999998E-21</v>
      </c>
      <c r="K196" s="32">
        <v>1.9999999999999998E-21</v>
      </c>
      <c r="L196" s="32">
        <v>1.9999999999999998E-21</v>
      </c>
      <c r="M196" s="32">
        <v>1.9999999999999998E-21</v>
      </c>
      <c r="N196" s="32">
        <v>1.9999999999999998E-21</v>
      </c>
      <c r="O196" s="32">
        <v>1.9999999999999998E-21</v>
      </c>
      <c r="P196" s="32">
        <v>1.9999999999999998E-21</v>
      </c>
      <c r="Q196" s="32">
        <v>1.9999999999999998E-21</v>
      </c>
      <c r="R196" s="32">
        <v>1.9999999999999998E-21</v>
      </c>
      <c r="S196" s="32">
        <v>1.9999999999999998E-21</v>
      </c>
      <c r="T196" s="32">
        <v>1.9999999999999998E-21</v>
      </c>
      <c r="U196" s="32">
        <v>1.9999999999999998E-21</v>
      </c>
      <c r="V196" s="32">
        <v>1.9999999999999998E-21</v>
      </c>
    </row>
    <row r="197" spans="1:22" ht="12" customHeight="1">
      <c r="A197" s="30"/>
      <c r="B197" s="31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</row>
    <row r="198" spans="1:22" ht="12" customHeight="1" thickBot="1">
      <c r="A198" s="30"/>
      <c r="B198" s="3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</row>
    <row r="199" spans="1:22" ht="16.2" thickBot="1">
      <c r="A199" s="24" t="s">
        <v>169</v>
      </c>
      <c r="B199" s="25"/>
      <c r="C199" s="26">
        <f>SUM(C200:C320)</f>
        <v>5913.4507950000007</v>
      </c>
      <c r="D199" s="26">
        <f t="shared" ref="D199:V199" si="16">SUM(D200:D320)</f>
        <v>6011.920795</v>
      </c>
      <c r="E199" s="26">
        <f t="shared" si="16"/>
        <v>6241.920795</v>
      </c>
      <c r="F199" s="26">
        <f t="shared" si="16"/>
        <v>6503.3127949999998</v>
      </c>
      <c r="G199" s="26">
        <f t="shared" si="16"/>
        <v>5723.3127950000007</v>
      </c>
      <c r="H199" s="26">
        <f t="shared" si="16"/>
        <v>5830.1877950000007</v>
      </c>
      <c r="I199" s="26">
        <f t="shared" si="16"/>
        <v>3787.2967949999993</v>
      </c>
      <c r="J199" s="26">
        <f t="shared" si="16"/>
        <v>3787.2967949999993</v>
      </c>
      <c r="K199" s="26">
        <f t="shared" si="16"/>
        <v>3732.2067949999991</v>
      </c>
      <c r="L199" s="26">
        <f t="shared" si="16"/>
        <v>3728.6089949999996</v>
      </c>
      <c r="M199" s="26">
        <f t="shared" si="16"/>
        <v>2411.8569949999996</v>
      </c>
      <c r="N199" s="26">
        <f t="shared" si="16"/>
        <v>1830.3927949999991</v>
      </c>
      <c r="O199" s="26">
        <f t="shared" si="16"/>
        <v>1763.4393999999993</v>
      </c>
      <c r="P199" s="26">
        <f t="shared" si="16"/>
        <v>1413.6912999999995</v>
      </c>
      <c r="Q199" s="26">
        <f t="shared" si="16"/>
        <v>1413.6906999999994</v>
      </c>
      <c r="R199" s="26">
        <f t="shared" si="16"/>
        <v>1053.6426999999999</v>
      </c>
      <c r="S199" s="26">
        <f t="shared" si="16"/>
        <v>1033.6626999999999</v>
      </c>
      <c r="T199" s="26">
        <f t="shared" si="16"/>
        <v>1030.9206999999997</v>
      </c>
      <c r="U199" s="26">
        <f t="shared" si="16"/>
        <v>1028.2732999999998</v>
      </c>
      <c r="V199" s="26">
        <f t="shared" si="16"/>
        <v>1028.0403000000001</v>
      </c>
    </row>
    <row r="200" spans="1:22" ht="12" customHeight="1">
      <c r="A200" s="30"/>
      <c r="B200" s="31" t="s">
        <v>170</v>
      </c>
      <c r="C200" s="32">
        <v>0.24000000000000021</v>
      </c>
      <c r="D200" s="32">
        <v>0.24000000000000021</v>
      </c>
      <c r="E200" s="32">
        <v>0.24000000000000021</v>
      </c>
      <c r="F200" s="32">
        <v>0.24000000000000021</v>
      </c>
      <c r="G200" s="32">
        <v>0.24000000000000021</v>
      </c>
      <c r="H200" s="32">
        <v>0.24000000000000021</v>
      </c>
      <c r="I200" s="32">
        <v>0.24000000000000021</v>
      </c>
      <c r="J200" s="32">
        <v>0.24000000000000021</v>
      </c>
      <c r="K200" s="32">
        <v>0.24000000000000021</v>
      </c>
      <c r="L200" s="32">
        <v>0.24000000000000021</v>
      </c>
      <c r="M200" s="32">
        <v>0.24000000000000021</v>
      </c>
      <c r="N200" s="32">
        <v>0.24000000000000021</v>
      </c>
      <c r="O200" s="32">
        <v>0.24000000000000021</v>
      </c>
      <c r="P200" s="32">
        <v>0.24000000000000021</v>
      </c>
      <c r="Q200" s="32">
        <v>0.24000000000000021</v>
      </c>
      <c r="R200" s="32">
        <v>0.24000000000000021</v>
      </c>
      <c r="S200" s="32">
        <v>0.24000000000000021</v>
      </c>
      <c r="T200" s="32">
        <v>0.24000000000000021</v>
      </c>
      <c r="U200" s="32">
        <v>0.24000000000000021</v>
      </c>
      <c r="V200" s="32">
        <v>0.24000000000000021</v>
      </c>
    </row>
    <row r="201" spans="1:22" ht="12" customHeight="1">
      <c r="A201" s="30"/>
      <c r="B201" s="31" t="s">
        <v>171</v>
      </c>
      <c r="C201" s="32">
        <v>1.8019999999999996</v>
      </c>
      <c r="D201" s="32">
        <v>1.8019999999999996</v>
      </c>
      <c r="E201" s="32">
        <v>1.8019999999999996</v>
      </c>
      <c r="F201" s="32">
        <v>1.8019999999999996</v>
      </c>
      <c r="G201" s="32">
        <v>1.8019999999999996</v>
      </c>
      <c r="H201" s="32">
        <v>1.8019999999999996</v>
      </c>
      <c r="I201" s="32">
        <v>1.8019999999999996</v>
      </c>
      <c r="J201" s="32">
        <v>1.8019999999999996</v>
      </c>
      <c r="K201" s="32">
        <v>1.8019999999999996</v>
      </c>
      <c r="L201" s="32">
        <v>1.8019999999999996</v>
      </c>
      <c r="M201" s="32">
        <v>1.8019999999999996</v>
      </c>
      <c r="N201" s="32">
        <v>1.8019999999999996</v>
      </c>
      <c r="O201" s="32">
        <v>1.8019999999999996</v>
      </c>
      <c r="P201" s="32">
        <v>1.8019999999999996</v>
      </c>
      <c r="Q201" s="32">
        <v>1.8019999999999996</v>
      </c>
      <c r="R201" s="32">
        <v>1.8019999999999996</v>
      </c>
      <c r="S201" s="32">
        <v>1.8019999999999996</v>
      </c>
      <c r="T201" s="32">
        <v>1.8019999999999996</v>
      </c>
      <c r="U201" s="32">
        <v>1.8019999999999996</v>
      </c>
      <c r="V201" s="32">
        <v>1.8019999999999996</v>
      </c>
    </row>
    <row r="202" spans="1:22" ht="12" customHeight="1">
      <c r="A202" s="30"/>
      <c r="B202" s="31" t="s">
        <v>172</v>
      </c>
      <c r="C202" s="32">
        <v>3.0000000000000027E-2</v>
      </c>
      <c r="D202" s="32">
        <v>3.0000000000000027E-2</v>
      </c>
      <c r="E202" s="32">
        <v>3.0000000000000027E-2</v>
      </c>
      <c r="F202" s="32">
        <v>3.0000000000000027E-2</v>
      </c>
      <c r="G202" s="32">
        <v>3.0000000000000027E-2</v>
      </c>
      <c r="H202" s="32">
        <v>3.0000000000000027E-2</v>
      </c>
      <c r="I202" s="32">
        <v>3.0000000000000027E-2</v>
      </c>
      <c r="J202" s="32">
        <v>3.0000000000000027E-2</v>
      </c>
      <c r="K202" s="32">
        <v>3.0000000000000027E-2</v>
      </c>
      <c r="L202" s="32">
        <v>3.0000000000000027E-2</v>
      </c>
      <c r="M202" s="32">
        <v>3.0000000000000027E-2</v>
      </c>
      <c r="N202" s="32">
        <v>3.0000000000000027E-2</v>
      </c>
      <c r="O202" s="32">
        <v>3.0000000000000027E-2</v>
      </c>
      <c r="P202" s="32">
        <v>3.0000000000000027E-2</v>
      </c>
      <c r="Q202" s="32">
        <v>3.0000000000000027E-2</v>
      </c>
      <c r="R202" s="32">
        <v>3.0000000000000027E-2</v>
      </c>
      <c r="S202" s="32">
        <v>3.0000000000000027E-2</v>
      </c>
      <c r="T202" s="32">
        <v>3.0000000000000027E-2</v>
      </c>
      <c r="U202" s="32">
        <v>3.0000000000000027E-2</v>
      </c>
      <c r="V202" s="32">
        <v>3.0000000000000027E-2</v>
      </c>
    </row>
    <row r="203" spans="1:22" ht="12" customHeight="1">
      <c r="A203" s="30"/>
      <c r="B203" s="31" t="s">
        <v>173</v>
      </c>
      <c r="C203" s="32">
        <v>1.2173000000000016</v>
      </c>
      <c r="D203" s="32">
        <v>1.2173000000000016</v>
      </c>
      <c r="E203" s="32">
        <v>1.2173000000000016</v>
      </c>
      <c r="F203" s="32">
        <v>1.2173000000000016</v>
      </c>
      <c r="G203" s="32">
        <v>1.2173000000000016</v>
      </c>
      <c r="H203" s="32">
        <v>1.2173000000000016</v>
      </c>
      <c r="I203" s="32">
        <v>1.2173000000000016</v>
      </c>
      <c r="J203" s="32">
        <v>1.2173000000000016</v>
      </c>
      <c r="K203" s="32">
        <v>1.2173000000000016</v>
      </c>
      <c r="L203" s="32">
        <v>1.2173000000000016</v>
      </c>
      <c r="M203" s="32">
        <v>1.2173000000000016</v>
      </c>
      <c r="N203" s="32">
        <v>1.2173000000000016</v>
      </c>
      <c r="O203" s="32">
        <v>1.2173000000000016</v>
      </c>
      <c r="P203" s="32">
        <v>1.2173000000000016</v>
      </c>
      <c r="Q203" s="32">
        <v>1.2173000000000016</v>
      </c>
      <c r="R203" s="32">
        <v>1.2173000000000016</v>
      </c>
      <c r="S203" s="32">
        <v>1.2173000000000016</v>
      </c>
      <c r="T203" s="32">
        <v>1.2173000000000016</v>
      </c>
      <c r="U203" s="32">
        <v>1.2173000000000016</v>
      </c>
      <c r="V203" s="32">
        <v>1.2173000000000016</v>
      </c>
    </row>
    <row r="204" spans="1:22" ht="12" customHeight="1">
      <c r="A204" s="30"/>
      <c r="B204" s="31" t="s">
        <v>174</v>
      </c>
      <c r="C204" s="32">
        <v>1.1590000000000025</v>
      </c>
      <c r="D204" s="32">
        <v>1.1590000000000025</v>
      </c>
      <c r="E204" s="32">
        <v>1.1590000000000025</v>
      </c>
      <c r="F204" s="32">
        <v>1.1590000000000025</v>
      </c>
      <c r="G204" s="32">
        <v>1.1590000000000025</v>
      </c>
      <c r="H204" s="32">
        <v>1.1590000000000025</v>
      </c>
      <c r="I204" s="32">
        <v>1.1590000000000025</v>
      </c>
      <c r="J204" s="32">
        <v>1.1590000000000025</v>
      </c>
      <c r="K204" s="32">
        <v>1.1590000000000025</v>
      </c>
      <c r="L204" s="32">
        <v>1.1590000000000025</v>
      </c>
      <c r="M204" s="32">
        <v>1.1590000000000025</v>
      </c>
      <c r="N204" s="32">
        <v>1.1590000000000025</v>
      </c>
      <c r="O204" s="32">
        <v>1.1590000000000025</v>
      </c>
      <c r="P204" s="32">
        <v>1.1590000000000025</v>
      </c>
      <c r="Q204" s="32">
        <v>1.1590000000000025</v>
      </c>
      <c r="R204" s="32">
        <v>1.1590000000000025</v>
      </c>
      <c r="S204" s="32">
        <v>1.1590000000000025</v>
      </c>
      <c r="T204" s="32">
        <v>1.1590000000000025</v>
      </c>
      <c r="U204" s="32">
        <v>1.1590000000000025</v>
      </c>
      <c r="V204" s="32">
        <v>1.1590000000000025</v>
      </c>
    </row>
    <row r="205" spans="1:22" ht="12" customHeight="1">
      <c r="A205" s="30"/>
      <c r="B205" s="31" t="s">
        <v>175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  <c r="H205" s="32">
        <v>35</v>
      </c>
      <c r="I205" s="32">
        <v>35</v>
      </c>
      <c r="J205" s="32">
        <v>35</v>
      </c>
      <c r="K205" s="32">
        <v>35</v>
      </c>
      <c r="L205" s="32">
        <v>35</v>
      </c>
      <c r="M205" s="32">
        <v>35</v>
      </c>
      <c r="N205" s="32">
        <v>35</v>
      </c>
      <c r="O205" s="32">
        <v>35</v>
      </c>
      <c r="P205" s="32">
        <v>35</v>
      </c>
      <c r="Q205" s="32">
        <v>35</v>
      </c>
      <c r="R205" s="32">
        <v>35</v>
      </c>
      <c r="S205" s="32">
        <v>35</v>
      </c>
      <c r="T205" s="32">
        <v>35</v>
      </c>
      <c r="U205" s="32">
        <v>35</v>
      </c>
      <c r="V205" s="32">
        <v>35</v>
      </c>
    </row>
    <row r="206" spans="1:22" ht="12" customHeight="1">
      <c r="A206" s="30"/>
      <c r="B206" s="31" t="s">
        <v>176</v>
      </c>
      <c r="C206" s="32">
        <v>0</v>
      </c>
      <c r="D206" s="32">
        <v>0</v>
      </c>
      <c r="E206" s="32">
        <v>0</v>
      </c>
      <c r="F206" s="32">
        <v>0</v>
      </c>
      <c r="G206" s="32">
        <v>500</v>
      </c>
      <c r="H206" s="32">
        <v>500</v>
      </c>
      <c r="I206" s="32">
        <v>500</v>
      </c>
      <c r="J206" s="32">
        <v>500</v>
      </c>
      <c r="K206" s="32">
        <v>500</v>
      </c>
      <c r="L206" s="32">
        <v>500</v>
      </c>
      <c r="M206" s="32">
        <v>500</v>
      </c>
      <c r="N206" s="32">
        <v>500</v>
      </c>
      <c r="O206" s="32">
        <v>500</v>
      </c>
      <c r="P206" s="32">
        <v>500</v>
      </c>
      <c r="Q206" s="32">
        <v>500</v>
      </c>
      <c r="R206" s="32">
        <v>500</v>
      </c>
      <c r="S206" s="32">
        <v>500</v>
      </c>
      <c r="T206" s="32">
        <v>500</v>
      </c>
      <c r="U206" s="32">
        <v>500</v>
      </c>
      <c r="V206" s="32">
        <v>500</v>
      </c>
    </row>
    <row r="207" spans="1:22" ht="12" customHeight="1">
      <c r="A207" s="30"/>
      <c r="B207" s="31" t="s">
        <v>177</v>
      </c>
      <c r="C207" s="32">
        <v>2.2000000000000028</v>
      </c>
      <c r="D207" s="32">
        <v>2.2000000000000028</v>
      </c>
      <c r="E207" s="32">
        <v>2.2000000000000028</v>
      </c>
      <c r="F207" s="32">
        <v>2.2000000000000028</v>
      </c>
      <c r="G207" s="32">
        <v>2.2000000000000028</v>
      </c>
      <c r="H207" s="32">
        <v>2.2000000000000028</v>
      </c>
      <c r="I207" s="32">
        <v>2.2000000000000028</v>
      </c>
      <c r="J207" s="32">
        <v>2.2000000000000028</v>
      </c>
      <c r="K207" s="32">
        <v>2.2000000000000028</v>
      </c>
      <c r="L207" s="32">
        <v>2.2000000000000028</v>
      </c>
      <c r="M207" s="32">
        <v>2.2000000000000028</v>
      </c>
      <c r="N207" s="32">
        <v>2.2000000000000028</v>
      </c>
      <c r="O207" s="32">
        <v>2.2000000000000028</v>
      </c>
      <c r="P207" s="32">
        <v>2.2000000000000028</v>
      </c>
      <c r="Q207" s="32">
        <v>2.2000000000000028</v>
      </c>
      <c r="R207" s="32">
        <v>2.2000000000000028</v>
      </c>
      <c r="S207" s="32">
        <v>2.2000000000000028</v>
      </c>
      <c r="T207" s="32">
        <v>2.2000000000000028</v>
      </c>
      <c r="U207" s="32">
        <v>2.2000000000000028</v>
      </c>
      <c r="V207" s="32">
        <v>2.2000000000000028</v>
      </c>
    </row>
    <row r="208" spans="1:22" ht="12" customHeight="1">
      <c r="A208" s="30"/>
      <c r="B208" s="31" t="s">
        <v>178</v>
      </c>
      <c r="C208" s="32">
        <v>0</v>
      </c>
      <c r="D208" s="32">
        <v>12.450000000000017</v>
      </c>
      <c r="E208" s="32">
        <v>12.450000000000017</v>
      </c>
      <c r="F208" s="32">
        <v>12.450000000000017</v>
      </c>
      <c r="G208" s="32">
        <v>12.450000000000017</v>
      </c>
      <c r="H208" s="32">
        <v>12.450000000000017</v>
      </c>
      <c r="I208" s="32">
        <v>12.450000000000017</v>
      </c>
      <c r="J208" s="32">
        <v>12.450000000000017</v>
      </c>
      <c r="K208" s="32">
        <v>12.450000000000017</v>
      </c>
      <c r="L208" s="32">
        <v>12.450000000000017</v>
      </c>
      <c r="M208" s="32">
        <v>12.450000000000017</v>
      </c>
      <c r="N208" s="32">
        <v>12.450000000000017</v>
      </c>
      <c r="O208" s="32">
        <v>12.450000000000017</v>
      </c>
      <c r="P208" s="32">
        <v>12.450000000000017</v>
      </c>
      <c r="Q208" s="32">
        <v>12.450000000000017</v>
      </c>
      <c r="R208" s="32">
        <v>12.450000000000017</v>
      </c>
      <c r="S208" s="32">
        <v>12.450000000000017</v>
      </c>
      <c r="T208" s="32">
        <v>12.450000000000017</v>
      </c>
      <c r="U208" s="32">
        <v>12.450000000000017</v>
      </c>
      <c r="V208" s="32">
        <v>12.450000000000017</v>
      </c>
    </row>
    <row r="209" spans="1:22" ht="12" customHeight="1">
      <c r="A209" s="30"/>
      <c r="B209" s="31" t="s">
        <v>179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71.875</v>
      </c>
      <c r="I209" s="32">
        <v>71.875</v>
      </c>
      <c r="J209" s="32">
        <v>71.875</v>
      </c>
      <c r="K209" s="32">
        <v>71.875</v>
      </c>
      <c r="L209" s="32">
        <v>71.875</v>
      </c>
      <c r="M209" s="32">
        <v>71.875</v>
      </c>
      <c r="N209" s="32">
        <v>71.875</v>
      </c>
      <c r="O209" s="32">
        <v>71.875</v>
      </c>
      <c r="P209" s="32">
        <v>71.875</v>
      </c>
      <c r="Q209" s="32">
        <v>71.875</v>
      </c>
      <c r="R209" s="32">
        <v>71.875</v>
      </c>
      <c r="S209" s="32">
        <v>71.875</v>
      </c>
      <c r="T209" s="32">
        <v>71.875</v>
      </c>
      <c r="U209" s="32">
        <v>71.875</v>
      </c>
      <c r="V209" s="32">
        <v>71.875</v>
      </c>
    </row>
    <row r="210" spans="1:22" ht="12" customHeight="1">
      <c r="A210" s="30"/>
      <c r="B210" s="31" t="s">
        <v>180</v>
      </c>
      <c r="C210" s="32">
        <v>0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23.75</v>
      </c>
      <c r="J210" s="32">
        <v>23.75</v>
      </c>
      <c r="K210" s="32">
        <v>23.75</v>
      </c>
      <c r="L210" s="32">
        <v>23.75</v>
      </c>
      <c r="M210" s="32">
        <v>23.75</v>
      </c>
      <c r="N210" s="32">
        <v>23.75</v>
      </c>
      <c r="O210" s="32">
        <v>23.75</v>
      </c>
      <c r="P210" s="32">
        <v>23.75</v>
      </c>
      <c r="Q210" s="32">
        <v>23.75</v>
      </c>
      <c r="R210" s="32">
        <v>23.75</v>
      </c>
      <c r="S210" s="32">
        <v>23.75</v>
      </c>
      <c r="T210" s="32">
        <v>23.75</v>
      </c>
      <c r="U210" s="32">
        <v>23.75</v>
      </c>
      <c r="V210" s="32">
        <v>23.75</v>
      </c>
    </row>
    <row r="211" spans="1:22" ht="12" customHeight="1">
      <c r="A211" s="30"/>
      <c r="B211" s="31" t="s">
        <v>181</v>
      </c>
      <c r="C211" s="32">
        <v>10</v>
      </c>
      <c r="D211" s="32">
        <v>10</v>
      </c>
      <c r="E211" s="32">
        <v>10</v>
      </c>
      <c r="F211" s="32">
        <v>10</v>
      </c>
      <c r="G211" s="32">
        <v>10</v>
      </c>
      <c r="H211" s="32">
        <v>10</v>
      </c>
      <c r="I211" s="32">
        <v>10</v>
      </c>
      <c r="J211" s="32">
        <v>10</v>
      </c>
      <c r="K211" s="32">
        <v>10</v>
      </c>
      <c r="L211" s="32">
        <v>10</v>
      </c>
      <c r="M211" s="32">
        <v>10</v>
      </c>
      <c r="N211" s="32">
        <v>10</v>
      </c>
      <c r="O211" s="32">
        <v>10</v>
      </c>
      <c r="P211" s="32">
        <v>10</v>
      </c>
      <c r="Q211" s="32">
        <v>10</v>
      </c>
      <c r="R211" s="32">
        <v>10</v>
      </c>
      <c r="S211" s="32">
        <v>10</v>
      </c>
      <c r="T211" s="32">
        <v>10</v>
      </c>
      <c r="U211" s="32">
        <v>10</v>
      </c>
      <c r="V211" s="32">
        <v>10</v>
      </c>
    </row>
    <row r="212" spans="1:22" ht="12" customHeight="1">
      <c r="A212" s="30"/>
      <c r="B212" s="31" t="s">
        <v>182</v>
      </c>
      <c r="C212" s="32">
        <v>7</v>
      </c>
      <c r="D212" s="32">
        <v>7</v>
      </c>
      <c r="E212" s="32">
        <v>7</v>
      </c>
      <c r="F212" s="32">
        <v>7</v>
      </c>
      <c r="G212" s="32">
        <v>7</v>
      </c>
      <c r="H212" s="32">
        <v>7</v>
      </c>
      <c r="I212" s="32">
        <v>7</v>
      </c>
      <c r="J212" s="32">
        <v>7</v>
      </c>
      <c r="K212" s="32">
        <v>7</v>
      </c>
      <c r="L212" s="32">
        <v>7</v>
      </c>
      <c r="M212" s="32">
        <v>7</v>
      </c>
      <c r="N212" s="32">
        <v>7</v>
      </c>
      <c r="O212" s="32">
        <v>7</v>
      </c>
      <c r="P212" s="32">
        <v>7</v>
      </c>
      <c r="Q212" s="32">
        <v>7</v>
      </c>
      <c r="R212" s="32">
        <v>7</v>
      </c>
      <c r="S212" s="32">
        <v>7</v>
      </c>
      <c r="T212" s="32">
        <v>7</v>
      </c>
      <c r="U212" s="32">
        <v>7</v>
      </c>
      <c r="V212" s="32">
        <v>7</v>
      </c>
    </row>
    <row r="213" spans="1:22" ht="12" customHeight="1">
      <c r="A213" s="30"/>
      <c r="B213" s="31" t="s">
        <v>183</v>
      </c>
      <c r="C213" s="32">
        <v>13</v>
      </c>
      <c r="D213" s="32">
        <v>13</v>
      </c>
      <c r="E213" s="32">
        <v>13</v>
      </c>
      <c r="F213" s="32">
        <v>13</v>
      </c>
      <c r="G213" s="32">
        <v>13</v>
      </c>
      <c r="H213" s="32">
        <v>13</v>
      </c>
      <c r="I213" s="32">
        <v>13</v>
      </c>
      <c r="J213" s="32">
        <v>13</v>
      </c>
      <c r="K213" s="32">
        <v>13</v>
      </c>
      <c r="L213" s="32">
        <v>13</v>
      </c>
      <c r="M213" s="32">
        <v>13</v>
      </c>
      <c r="N213" s="32">
        <v>13</v>
      </c>
      <c r="O213" s="32">
        <v>13</v>
      </c>
      <c r="P213" s="32">
        <v>13</v>
      </c>
      <c r="Q213" s="32">
        <v>13</v>
      </c>
      <c r="R213" s="32">
        <v>13</v>
      </c>
      <c r="S213" s="32">
        <v>13</v>
      </c>
      <c r="T213" s="32">
        <v>13</v>
      </c>
      <c r="U213" s="32">
        <v>13</v>
      </c>
      <c r="V213" s="32">
        <v>13</v>
      </c>
    </row>
    <row r="214" spans="1:22" ht="12" customHeight="1">
      <c r="A214" s="30"/>
      <c r="B214" s="31" t="s">
        <v>184</v>
      </c>
      <c r="C214" s="32">
        <v>7.5</v>
      </c>
      <c r="D214" s="32">
        <v>7.5</v>
      </c>
      <c r="E214" s="32">
        <v>7.5</v>
      </c>
      <c r="F214" s="32">
        <v>7.5</v>
      </c>
      <c r="G214" s="32">
        <v>7.5</v>
      </c>
      <c r="H214" s="32">
        <v>7.5</v>
      </c>
      <c r="I214" s="32">
        <v>7.5</v>
      </c>
      <c r="J214" s="32">
        <v>7.5</v>
      </c>
      <c r="K214" s="32">
        <v>7.5</v>
      </c>
      <c r="L214" s="32">
        <v>7.5</v>
      </c>
      <c r="M214" s="32">
        <v>7.5</v>
      </c>
      <c r="N214" s="32">
        <v>7.5</v>
      </c>
      <c r="O214" s="32">
        <v>7.5</v>
      </c>
      <c r="P214" s="32">
        <v>7.5</v>
      </c>
      <c r="Q214" s="32">
        <v>7.5</v>
      </c>
      <c r="R214" s="32">
        <v>7.5</v>
      </c>
      <c r="S214" s="32">
        <v>7.5</v>
      </c>
      <c r="T214" s="32">
        <v>7.5</v>
      </c>
      <c r="U214" s="32">
        <v>7.5</v>
      </c>
      <c r="V214" s="32">
        <v>7.5</v>
      </c>
    </row>
    <row r="215" spans="1:22" ht="12" customHeight="1">
      <c r="A215" s="30"/>
      <c r="B215" s="31" t="s">
        <v>185</v>
      </c>
      <c r="C215" s="32">
        <v>0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</row>
    <row r="216" spans="1:22" ht="12" customHeight="1">
      <c r="A216" s="30"/>
      <c r="B216" s="31" t="s">
        <v>186</v>
      </c>
      <c r="C216" s="32">
        <v>185.89599999999999</v>
      </c>
      <c r="D216" s="32">
        <v>185.89599999999999</v>
      </c>
      <c r="E216" s="32">
        <v>185.89599999999999</v>
      </c>
      <c r="F216" s="32">
        <v>185.89599999999999</v>
      </c>
      <c r="G216" s="32">
        <v>185.89599999999999</v>
      </c>
      <c r="H216" s="32">
        <v>185.89599999999999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</row>
    <row r="217" spans="1:22" ht="12" customHeight="1">
      <c r="A217" s="30"/>
      <c r="B217" s="31" t="s">
        <v>187</v>
      </c>
      <c r="C217" s="32">
        <v>180.89599999999999</v>
      </c>
      <c r="D217" s="32">
        <v>180.89599999999999</v>
      </c>
      <c r="E217" s="32">
        <v>180.89599999999999</v>
      </c>
      <c r="F217" s="32">
        <v>180.89599999999999</v>
      </c>
      <c r="G217" s="32">
        <v>180.89599999999999</v>
      </c>
      <c r="H217" s="32">
        <v>180.89599999999999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</row>
    <row r="218" spans="1:22" ht="12" customHeight="1">
      <c r="A218" s="30"/>
      <c r="B218" s="31" t="s">
        <v>188</v>
      </c>
      <c r="C218" s="32">
        <v>49.5</v>
      </c>
      <c r="D218" s="32">
        <v>49.5</v>
      </c>
      <c r="E218" s="32">
        <v>49.5</v>
      </c>
      <c r="F218" s="32">
        <v>49.5</v>
      </c>
      <c r="G218" s="32">
        <v>49.5</v>
      </c>
      <c r="H218" s="32">
        <v>49.5</v>
      </c>
      <c r="I218" s="32">
        <v>49.5</v>
      </c>
      <c r="J218" s="32">
        <v>49.5</v>
      </c>
      <c r="K218" s="32">
        <v>49.5</v>
      </c>
      <c r="L218" s="32">
        <v>49.5</v>
      </c>
      <c r="M218" s="32">
        <v>49.5</v>
      </c>
      <c r="N218" s="32">
        <v>49.5</v>
      </c>
      <c r="O218" s="32">
        <v>49.5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</row>
    <row r="219" spans="1:22" ht="12" customHeight="1">
      <c r="A219" s="30"/>
      <c r="B219" s="31" t="s">
        <v>189</v>
      </c>
      <c r="C219" s="32">
        <v>0.15599999999999992</v>
      </c>
      <c r="D219" s="32">
        <v>0.15599999999999992</v>
      </c>
      <c r="E219" s="32">
        <v>0.15599999999999992</v>
      </c>
      <c r="F219" s="32">
        <v>0.15599999999999992</v>
      </c>
      <c r="G219" s="32">
        <v>0.15599999999999992</v>
      </c>
      <c r="H219" s="32">
        <v>0.15599999999999992</v>
      </c>
      <c r="I219" s="32">
        <v>0.15599999999999992</v>
      </c>
      <c r="J219" s="32">
        <v>0.15599999999999992</v>
      </c>
      <c r="K219" s="32">
        <v>0.15599999999999992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</row>
    <row r="220" spans="1:22" ht="12" customHeight="1">
      <c r="A220" s="30"/>
      <c r="B220" s="31" t="s">
        <v>190</v>
      </c>
      <c r="C220" s="32">
        <v>1.8579999999999997</v>
      </c>
      <c r="D220" s="32">
        <v>1.8579999999999997</v>
      </c>
      <c r="E220" s="32">
        <v>1.8579999999999997</v>
      </c>
      <c r="F220" s="32">
        <v>1.8579999999999997</v>
      </c>
      <c r="G220" s="32">
        <v>1.8579999999999997</v>
      </c>
      <c r="H220" s="32">
        <v>1.8579999999999997</v>
      </c>
      <c r="I220" s="32">
        <v>1.8579999999999997</v>
      </c>
      <c r="J220" s="32">
        <v>1.8579999999999997</v>
      </c>
      <c r="K220" s="32">
        <v>1.8579999999999997</v>
      </c>
      <c r="L220" s="32">
        <v>1.8579999999999997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</row>
    <row r="221" spans="1:22" ht="12" customHeight="1">
      <c r="A221" s="30"/>
      <c r="B221" s="31" t="s">
        <v>191</v>
      </c>
      <c r="C221" s="32">
        <v>5.7219999999999978</v>
      </c>
      <c r="D221" s="32">
        <v>5.7219999999999978</v>
      </c>
      <c r="E221" s="32">
        <v>5.7219999999999978</v>
      </c>
      <c r="F221" s="32">
        <v>5.7219999999999978</v>
      </c>
      <c r="G221" s="32">
        <v>5.7219999999999978</v>
      </c>
      <c r="H221" s="32">
        <v>5.7219999999999978</v>
      </c>
      <c r="I221" s="32">
        <v>5.7219999999999978</v>
      </c>
      <c r="J221" s="32">
        <v>5.7219999999999978</v>
      </c>
      <c r="K221" s="32">
        <v>5.7219999999999978</v>
      </c>
      <c r="L221" s="32">
        <v>5.7219999999999978</v>
      </c>
      <c r="M221" s="32">
        <v>5.7219999999999978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</row>
    <row r="222" spans="1:22" ht="12" customHeight="1">
      <c r="A222" s="30"/>
      <c r="B222" s="31" t="s">
        <v>192</v>
      </c>
      <c r="C222" s="32">
        <v>0.48199999999999998</v>
      </c>
      <c r="D222" s="32">
        <v>0.48199999999999998</v>
      </c>
      <c r="E222" s="32">
        <v>0.48199999999999998</v>
      </c>
      <c r="F222" s="32">
        <v>0.48199999999999998</v>
      </c>
      <c r="G222" s="32">
        <v>0.48199999999999998</v>
      </c>
      <c r="H222" s="32">
        <v>0.48199999999999998</v>
      </c>
      <c r="I222" s="32">
        <v>0.48199999999999998</v>
      </c>
      <c r="J222" s="32">
        <v>0.48199999999999998</v>
      </c>
      <c r="K222" s="32">
        <v>0.48199999999999998</v>
      </c>
      <c r="L222" s="32">
        <v>0.48199999999999998</v>
      </c>
      <c r="M222" s="32">
        <v>0.48199999999999998</v>
      </c>
      <c r="N222" s="32">
        <v>0.48199999999999998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</row>
    <row r="223" spans="1:22" ht="12" customHeight="1">
      <c r="A223" s="30"/>
      <c r="B223" s="31" t="s">
        <v>193</v>
      </c>
      <c r="C223" s="32">
        <v>3.4079999999999995</v>
      </c>
      <c r="D223" s="32">
        <v>3.4079999999999995</v>
      </c>
      <c r="E223" s="32">
        <v>3.4079999999999995</v>
      </c>
      <c r="F223" s="32">
        <v>3.4079999999999995</v>
      </c>
      <c r="G223" s="32">
        <v>3.4079999999999995</v>
      </c>
      <c r="H223" s="32">
        <v>3.4079999999999995</v>
      </c>
      <c r="I223" s="32">
        <v>3.4079999999999995</v>
      </c>
      <c r="J223" s="32">
        <v>3.4079999999999995</v>
      </c>
      <c r="K223" s="32">
        <v>3.4079999999999995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</row>
    <row r="224" spans="1:22" ht="12" customHeight="1">
      <c r="A224" s="30"/>
      <c r="B224" s="31" t="s">
        <v>194</v>
      </c>
      <c r="C224" s="32">
        <v>3.6939999999999991</v>
      </c>
      <c r="D224" s="32">
        <v>3.6939999999999991</v>
      </c>
      <c r="E224" s="32">
        <v>3.6939999999999991</v>
      </c>
      <c r="F224" s="32">
        <v>3.6939999999999991</v>
      </c>
      <c r="G224" s="32">
        <v>3.6939999999999991</v>
      </c>
      <c r="H224" s="32">
        <v>3.6939999999999991</v>
      </c>
      <c r="I224" s="32">
        <v>3.6939999999999991</v>
      </c>
      <c r="J224" s="32">
        <v>3.6939999999999991</v>
      </c>
      <c r="K224" s="32">
        <v>3.6939999999999991</v>
      </c>
      <c r="L224" s="32">
        <v>3.6939999999999991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</row>
    <row r="225" spans="1:22" ht="12" customHeight="1">
      <c r="A225" s="30"/>
      <c r="B225" s="31" t="s">
        <v>195</v>
      </c>
      <c r="C225" s="32">
        <v>0.2802</v>
      </c>
      <c r="D225" s="32">
        <v>0.2802</v>
      </c>
      <c r="E225" s="32">
        <v>0.2802</v>
      </c>
      <c r="F225" s="32">
        <v>0.2802</v>
      </c>
      <c r="G225" s="32">
        <v>0.2802</v>
      </c>
      <c r="H225" s="32">
        <v>0.2802</v>
      </c>
      <c r="I225" s="32">
        <v>0.2802</v>
      </c>
      <c r="J225" s="32">
        <v>0.2802</v>
      </c>
      <c r="K225" s="32">
        <v>0.2802</v>
      </c>
      <c r="L225" s="32">
        <v>0.2802</v>
      </c>
      <c r="M225" s="32">
        <v>0.2802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</row>
    <row r="226" spans="1:22" ht="12" customHeight="1">
      <c r="A226" s="30"/>
      <c r="B226" s="31" t="s">
        <v>196</v>
      </c>
      <c r="C226" s="32">
        <v>1.02</v>
      </c>
      <c r="D226" s="32">
        <v>1.02</v>
      </c>
      <c r="E226" s="32">
        <v>1.02</v>
      </c>
      <c r="F226" s="32">
        <v>1.02</v>
      </c>
      <c r="G226" s="32">
        <v>1.02</v>
      </c>
      <c r="H226" s="32">
        <v>1.02</v>
      </c>
      <c r="I226" s="32">
        <v>1.02</v>
      </c>
      <c r="J226" s="32">
        <v>1.02</v>
      </c>
      <c r="K226" s="32">
        <v>1.02</v>
      </c>
      <c r="L226" s="32">
        <v>1.02</v>
      </c>
      <c r="M226" s="32">
        <v>1.02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</row>
    <row r="227" spans="1:22" ht="12" customHeight="1">
      <c r="A227" s="30"/>
      <c r="B227" s="31" t="s">
        <v>197</v>
      </c>
      <c r="C227" s="32">
        <v>5</v>
      </c>
      <c r="D227" s="32">
        <v>5</v>
      </c>
      <c r="E227" s="32">
        <v>5</v>
      </c>
      <c r="F227" s="32">
        <v>5</v>
      </c>
      <c r="G227" s="32">
        <v>5</v>
      </c>
      <c r="H227" s="32">
        <v>5</v>
      </c>
      <c r="I227" s="32">
        <v>5</v>
      </c>
      <c r="J227" s="32">
        <v>5</v>
      </c>
      <c r="K227" s="32">
        <v>5</v>
      </c>
      <c r="L227" s="32">
        <v>5</v>
      </c>
      <c r="M227" s="32">
        <v>5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</row>
    <row r="228" spans="1:22" ht="12" customHeight="1">
      <c r="A228" s="30"/>
      <c r="B228" s="31" t="s">
        <v>198</v>
      </c>
      <c r="C228" s="32">
        <v>4</v>
      </c>
      <c r="D228" s="32">
        <v>4</v>
      </c>
      <c r="E228" s="32">
        <v>4</v>
      </c>
      <c r="F228" s="32">
        <v>4</v>
      </c>
      <c r="G228" s="32">
        <v>4</v>
      </c>
      <c r="H228" s="32">
        <v>4</v>
      </c>
      <c r="I228" s="32">
        <v>4</v>
      </c>
      <c r="J228" s="32">
        <v>4</v>
      </c>
      <c r="K228" s="32">
        <v>4</v>
      </c>
      <c r="L228" s="32">
        <v>4</v>
      </c>
      <c r="M228" s="32">
        <v>4</v>
      </c>
      <c r="N228" s="32">
        <v>4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</row>
    <row r="229" spans="1:22" ht="12" customHeight="1">
      <c r="A229" s="30"/>
      <c r="B229" s="31" t="s">
        <v>199</v>
      </c>
      <c r="C229" s="32">
        <v>4</v>
      </c>
      <c r="D229" s="32">
        <v>4</v>
      </c>
      <c r="E229" s="32">
        <v>4</v>
      </c>
      <c r="F229" s="32">
        <v>4</v>
      </c>
      <c r="G229" s="32">
        <v>4</v>
      </c>
      <c r="H229" s="32">
        <v>4</v>
      </c>
      <c r="I229" s="32">
        <v>4</v>
      </c>
      <c r="J229" s="32">
        <v>4</v>
      </c>
      <c r="K229" s="32">
        <v>4</v>
      </c>
      <c r="L229" s="32">
        <v>4</v>
      </c>
      <c r="M229" s="32">
        <v>4</v>
      </c>
      <c r="N229" s="32">
        <v>4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</row>
    <row r="230" spans="1:22" ht="12" customHeight="1">
      <c r="A230" s="30"/>
      <c r="B230" s="31" t="s">
        <v>200</v>
      </c>
      <c r="C230" s="32">
        <v>4.7249999999999996</v>
      </c>
      <c r="D230" s="32">
        <v>4.7249999999999996</v>
      </c>
      <c r="E230" s="32">
        <v>4.7249999999999996</v>
      </c>
      <c r="F230" s="32">
        <v>4.7249999999999996</v>
      </c>
      <c r="G230" s="32">
        <v>4.7249999999999996</v>
      </c>
      <c r="H230" s="32">
        <v>4.7249999999999996</v>
      </c>
      <c r="I230" s="32">
        <v>4.7249999999999996</v>
      </c>
      <c r="J230" s="32">
        <v>4.7249999999999996</v>
      </c>
      <c r="K230" s="32">
        <v>4.7249999999999996</v>
      </c>
      <c r="L230" s="32">
        <v>4.7249999999999996</v>
      </c>
      <c r="M230" s="32">
        <v>4.7249999999999996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</row>
    <row r="231" spans="1:22" ht="12" customHeight="1">
      <c r="A231" s="30"/>
      <c r="B231" s="31" t="s">
        <v>201</v>
      </c>
      <c r="C231" s="32">
        <v>5</v>
      </c>
      <c r="D231" s="32">
        <v>5</v>
      </c>
      <c r="E231" s="32">
        <v>5</v>
      </c>
      <c r="F231" s="32">
        <v>5</v>
      </c>
      <c r="G231" s="32">
        <v>5</v>
      </c>
      <c r="H231" s="32">
        <v>5</v>
      </c>
      <c r="I231" s="32">
        <v>5</v>
      </c>
      <c r="J231" s="32">
        <v>5</v>
      </c>
      <c r="K231" s="32">
        <v>5</v>
      </c>
      <c r="L231" s="32">
        <v>5</v>
      </c>
      <c r="M231" s="32">
        <v>5</v>
      </c>
      <c r="N231" s="32">
        <v>5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</row>
    <row r="232" spans="1:22" ht="12" customHeight="1">
      <c r="A232" s="30"/>
      <c r="B232" s="31" t="s">
        <v>202</v>
      </c>
      <c r="C232" s="32">
        <v>3.5359999999999996</v>
      </c>
      <c r="D232" s="32">
        <v>3.5359999999999996</v>
      </c>
      <c r="E232" s="32">
        <v>3.5359999999999996</v>
      </c>
      <c r="F232" s="32">
        <v>3.5359999999999996</v>
      </c>
      <c r="G232" s="32">
        <v>3.5359999999999996</v>
      </c>
      <c r="H232" s="32">
        <v>3.5359999999999996</v>
      </c>
      <c r="I232" s="32">
        <v>3.5359999999999996</v>
      </c>
      <c r="J232" s="32">
        <v>3.5359999999999996</v>
      </c>
      <c r="K232" s="32">
        <v>3.5359999999999996</v>
      </c>
      <c r="L232" s="32">
        <v>3.5359999999999996</v>
      </c>
      <c r="M232" s="32">
        <v>3.5359999999999996</v>
      </c>
      <c r="N232" s="32">
        <v>3.5359999999999996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</row>
    <row r="233" spans="1:22" ht="12" customHeight="1">
      <c r="A233" s="30"/>
      <c r="B233" s="31" t="s">
        <v>203</v>
      </c>
      <c r="C233" s="32">
        <v>2.3999999999999994E-2</v>
      </c>
      <c r="D233" s="32">
        <v>2.3999999999999994E-2</v>
      </c>
      <c r="E233" s="32">
        <v>2.3999999999999994E-2</v>
      </c>
      <c r="F233" s="32">
        <v>2.3999999999999994E-2</v>
      </c>
      <c r="G233" s="32">
        <v>2.3999999999999994E-2</v>
      </c>
      <c r="H233" s="32">
        <v>2.3999999999999994E-2</v>
      </c>
      <c r="I233" s="32">
        <v>2.3999999999999994E-2</v>
      </c>
      <c r="J233" s="32">
        <v>2.3999999999999994E-2</v>
      </c>
      <c r="K233" s="32">
        <v>2.3999999999999994E-2</v>
      </c>
      <c r="L233" s="32">
        <v>2.3999999999999994E-2</v>
      </c>
      <c r="M233" s="32">
        <v>2.3999999999999994E-2</v>
      </c>
      <c r="N233" s="32">
        <v>2.3999999999999994E-2</v>
      </c>
      <c r="O233" s="32">
        <v>2.3999999999999994E-2</v>
      </c>
      <c r="P233" s="32">
        <v>2.3999999999999994E-2</v>
      </c>
      <c r="Q233" s="32">
        <v>2.3999999999999994E-2</v>
      </c>
      <c r="R233" s="32">
        <v>2.3999999999999994E-2</v>
      </c>
      <c r="S233" s="32">
        <v>2.3999999999999994E-2</v>
      </c>
      <c r="T233" s="32">
        <v>0</v>
      </c>
      <c r="U233" s="32">
        <v>0</v>
      </c>
      <c r="V233" s="32">
        <v>0</v>
      </c>
    </row>
    <row r="234" spans="1:22" ht="12" customHeight="1">
      <c r="A234" s="30"/>
      <c r="B234" s="31" t="s">
        <v>204</v>
      </c>
      <c r="C234" s="32">
        <v>6.4000000000000001E-2</v>
      </c>
      <c r="D234" s="32">
        <v>6.4000000000000001E-2</v>
      </c>
      <c r="E234" s="32">
        <v>6.4000000000000001E-2</v>
      </c>
      <c r="F234" s="32">
        <v>6.4000000000000001E-2</v>
      </c>
      <c r="G234" s="32">
        <v>6.4000000000000001E-2</v>
      </c>
      <c r="H234" s="32">
        <v>6.4000000000000001E-2</v>
      </c>
      <c r="I234" s="32">
        <v>6.4000000000000001E-2</v>
      </c>
      <c r="J234" s="32">
        <v>6.4000000000000001E-2</v>
      </c>
      <c r="K234" s="32">
        <v>6.4000000000000001E-2</v>
      </c>
      <c r="L234" s="32">
        <v>6.4000000000000001E-2</v>
      </c>
      <c r="M234" s="32">
        <v>6.4000000000000001E-2</v>
      </c>
      <c r="N234" s="32">
        <v>6.4000000000000001E-2</v>
      </c>
      <c r="O234" s="32">
        <v>6.4000000000000001E-2</v>
      </c>
      <c r="P234" s="32">
        <v>6.4000000000000001E-2</v>
      </c>
      <c r="Q234" s="32">
        <v>6.4000000000000001E-2</v>
      </c>
      <c r="R234" s="32">
        <v>6.4000000000000001E-2</v>
      </c>
      <c r="S234" s="32">
        <v>6.4000000000000001E-2</v>
      </c>
      <c r="T234" s="32">
        <v>6.4000000000000001E-2</v>
      </c>
      <c r="U234" s="32">
        <v>6.4000000000000001E-2</v>
      </c>
      <c r="V234" s="32">
        <v>6.4000000000000001E-2</v>
      </c>
    </row>
    <row r="235" spans="1:22" ht="12" customHeight="1">
      <c r="A235" s="30"/>
      <c r="B235" s="31" t="s">
        <v>205</v>
      </c>
      <c r="C235" s="32">
        <v>0.80539999999999967</v>
      </c>
      <c r="D235" s="32">
        <v>0.80539999999999967</v>
      </c>
      <c r="E235" s="32">
        <v>0.80539999999999967</v>
      </c>
      <c r="F235" s="32">
        <v>0.80539999999999967</v>
      </c>
      <c r="G235" s="32">
        <v>0.80539999999999967</v>
      </c>
      <c r="H235" s="32">
        <v>0.80539999999999967</v>
      </c>
      <c r="I235" s="32">
        <v>0.80539999999999967</v>
      </c>
      <c r="J235" s="32">
        <v>0.80539999999999967</v>
      </c>
      <c r="K235" s="32">
        <v>0.80539999999999967</v>
      </c>
      <c r="L235" s="32">
        <v>0.80539999999999967</v>
      </c>
      <c r="M235" s="32">
        <v>0.80539999999999967</v>
      </c>
      <c r="N235" s="32">
        <v>0.80539999999999967</v>
      </c>
      <c r="O235" s="32">
        <v>0.80539999999999967</v>
      </c>
      <c r="P235" s="32">
        <v>0.80539999999999967</v>
      </c>
      <c r="Q235" s="32">
        <v>0.80539999999999967</v>
      </c>
      <c r="R235" s="32">
        <v>0.80539999999999967</v>
      </c>
      <c r="S235" s="32">
        <v>0.80539999999999967</v>
      </c>
      <c r="T235" s="32">
        <v>0.80539999999999967</v>
      </c>
      <c r="U235" s="32">
        <v>0</v>
      </c>
      <c r="V235" s="32">
        <v>0</v>
      </c>
    </row>
    <row r="236" spans="1:22" ht="12" customHeight="1">
      <c r="A236" s="30"/>
      <c r="B236" s="31" t="s">
        <v>206</v>
      </c>
      <c r="C236" s="32">
        <v>1.2199999999999998</v>
      </c>
      <c r="D236" s="32">
        <v>1.2199999999999998</v>
      </c>
      <c r="E236" s="32">
        <v>1.2199999999999998</v>
      </c>
      <c r="F236" s="32">
        <v>1.2199999999999998</v>
      </c>
      <c r="G236" s="32">
        <v>1.2199999999999998</v>
      </c>
      <c r="H236" s="32">
        <v>1.2199999999999998</v>
      </c>
      <c r="I236" s="32">
        <v>1.2199999999999998</v>
      </c>
      <c r="J236" s="32">
        <v>1.2199999999999998</v>
      </c>
      <c r="K236" s="32">
        <v>1.2199999999999998</v>
      </c>
      <c r="L236" s="32">
        <v>1.2199999999999998</v>
      </c>
      <c r="M236" s="32">
        <v>1.2199999999999998</v>
      </c>
      <c r="N236" s="32">
        <v>1.2199999999999998</v>
      </c>
      <c r="O236" s="32">
        <v>1.2199999999999998</v>
      </c>
      <c r="P236" s="32">
        <v>1.2199999999999998</v>
      </c>
      <c r="Q236" s="32">
        <v>1.2199999999999998</v>
      </c>
      <c r="R236" s="32">
        <v>1.2199999999999998</v>
      </c>
      <c r="S236" s="32">
        <v>1.2199999999999998</v>
      </c>
      <c r="T236" s="32">
        <v>1.2199999999999998</v>
      </c>
      <c r="U236" s="32">
        <v>1.2199999999999998</v>
      </c>
      <c r="V236" s="32">
        <v>1.2199999999999998</v>
      </c>
    </row>
    <row r="237" spans="1:22" ht="12" customHeight="1">
      <c r="A237" s="30"/>
      <c r="B237" s="31" t="s">
        <v>207</v>
      </c>
      <c r="C237" s="32">
        <v>1.4039999999999999</v>
      </c>
      <c r="D237" s="32">
        <v>1.4039999999999999</v>
      </c>
      <c r="E237" s="32">
        <v>1.4039999999999999</v>
      </c>
      <c r="F237" s="32">
        <v>1.4039999999999999</v>
      </c>
      <c r="G237" s="32">
        <v>1.4039999999999999</v>
      </c>
      <c r="H237" s="32">
        <v>1.4039999999999999</v>
      </c>
      <c r="I237" s="32">
        <v>1.4039999999999999</v>
      </c>
      <c r="J237" s="32">
        <v>1.4039999999999999</v>
      </c>
      <c r="K237" s="32">
        <v>1.4039999999999999</v>
      </c>
      <c r="L237" s="32">
        <v>1.4039999999999999</v>
      </c>
      <c r="M237" s="32">
        <v>1.4039999999999999</v>
      </c>
      <c r="N237" s="32">
        <v>1.4039999999999999</v>
      </c>
      <c r="O237" s="32">
        <v>1.4039999999999999</v>
      </c>
      <c r="P237" s="32">
        <v>1.4039999999999999</v>
      </c>
      <c r="Q237" s="32">
        <v>1.4039999999999999</v>
      </c>
      <c r="R237" s="32">
        <v>1.4039999999999999</v>
      </c>
      <c r="S237" s="32">
        <v>1.4039999999999999</v>
      </c>
      <c r="T237" s="32">
        <v>1.4039999999999999</v>
      </c>
      <c r="U237" s="32">
        <v>1.4039999999999999</v>
      </c>
      <c r="V237" s="32">
        <v>1.4039999999999999</v>
      </c>
    </row>
    <row r="238" spans="1:22" ht="12" customHeight="1">
      <c r="A238" s="30"/>
      <c r="B238" s="31" t="s">
        <v>208</v>
      </c>
      <c r="C238" s="32">
        <v>3.3799999999999997E-2</v>
      </c>
      <c r="D238" s="32">
        <v>3.3799999999999997E-2</v>
      </c>
      <c r="E238" s="32">
        <v>3.3799999999999997E-2</v>
      </c>
      <c r="F238" s="32">
        <v>3.3799999999999997E-2</v>
      </c>
      <c r="G238" s="32">
        <v>3.3799999999999997E-2</v>
      </c>
      <c r="H238" s="32">
        <v>3.3799999999999997E-2</v>
      </c>
      <c r="I238" s="32">
        <v>3.3799999999999997E-2</v>
      </c>
      <c r="J238" s="32">
        <v>3.3799999999999997E-2</v>
      </c>
      <c r="K238" s="32">
        <v>3.3799999999999997E-2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</row>
    <row r="239" spans="1:22" ht="12" customHeight="1">
      <c r="A239" s="30"/>
      <c r="B239" s="31" t="s">
        <v>209</v>
      </c>
      <c r="C239" s="32">
        <v>5.9999999999999984E-4</v>
      </c>
      <c r="D239" s="32">
        <v>5.9999999999999984E-4</v>
      </c>
      <c r="E239" s="32">
        <v>5.9999999999999984E-4</v>
      </c>
      <c r="F239" s="32">
        <v>5.9999999999999984E-4</v>
      </c>
      <c r="G239" s="32">
        <v>5.9999999999999984E-4</v>
      </c>
      <c r="H239" s="32">
        <v>5.9999999999999984E-4</v>
      </c>
      <c r="I239" s="32">
        <v>5.9999999999999984E-4</v>
      </c>
      <c r="J239" s="32">
        <v>5.9999999999999984E-4</v>
      </c>
      <c r="K239" s="32">
        <v>5.9999999999999984E-4</v>
      </c>
      <c r="L239" s="32">
        <v>5.9999999999999984E-4</v>
      </c>
      <c r="M239" s="32">
        <v>5.9999999999999984E-4</v>
      </c>
      <c r="N239" s="32">
        <v>5.9999999999999984E-4</v>
      </c>
      <c r="O239" s="32">
        <v>5.9999999999999984E-4</v>
      </c>
      <c r="P239" s="32">
        <v>5.9999999999999984E-4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</row>
    <row r="240" spans="1:22" ht="12" customHeight="1">
      <c r="A240" s="30"/>
      <c r="B240" s="31" t="s">
        <v>210</v>
      </c>
      <c r="C240" s="32">
        <v>0.06</v>
      </c>
      <c r="D240" s="32">
        <v>0.06</v>
      </c>
      <c r="E240" s="32">
        <v>0.06</v>
      </c>
      <c r="F240" s="32">
        <v>0.06</v>
      </c>
      <c r="G240" s="32">
        <v>0.06</v>
      </c>
      <c r="H240" s="32">
        <v>0.06</v>
      </c>
      <c r="I240" s="32">
        <v>0.06</v>
      </c>
      <c r="J240" s="32">
        <v>0.06</v>
      </c>
      <c r="K240" s="32">
        <v>0.06</v>
      </c>
      <c r="L240" s="32">
        <v>0.06</v>
      </c>
      <c r="M240" s="32">
        <v>0.06</v>
      </c>
      <c r="N240" s="32">
        <v>0.06</v>
      </c>
      <c r="O240" s="32">
        <v>0.06</v>
      </c>
      <c r="P240" s="32">
        <v>0.06</v>
      </c>
      <c r="Q240" s="32">
        <v>0.06</v>
      </c>
      <c r="R240" s="32">
        <v>0.06</v>
      </c>
      <c r="S240" s="32">
        <v>0.06</v>
      </c>
      <c r="T240" s="32">
        <v>0.06</v>
      </c>
      <c r="U240" s="32">
        <v>0.06</v>
      </c>
      <c r="V240" s="32">
        <v>0</v>
      </c>
    </row>
    <row r="241" spans="1:22" ht="12" customHeight="1">
      <c r="A241" s="30"/>
      <c r="B241" s="31" t="s">
        <v>211</v>
      </c>
      <c r="C241" s="32">
        <v>1.1999999999999997E-2</v>
      </c>
      <c r="D241" s="32">
        <v>1.1999999999999997E-2</v>
      </c>
      <c r="E241" s="32">
        <v>1.1999999999999997E-2</v>
      </c>
      <c r="F241" s="32">
        <v>1.1999999999999997E-2</v>
      </c>
      <c r="G241" s="32">
        <v>1.1999999999999997E-2</v>
      </c>
      <c r="H241" s="32">
        <v>1.1999999999999997E-2</v>
      </c>
      <c r="I241" s="32">
        <v>1.1999999999999997E-2</v>
      </c>
      <c r="J241" s="32">
        <v>1.1999999999999997E-2</v>
      </c>
      <c r="K241" s="32">
        <v>1.1999999999999997E-2</v>
      </c>
      <c r="L241" s="32">
        <v>1.1999999999999997E-2</v>
      </c>
      <c r="M241" s="32">
        <v>1.1999999999999997E-2</v>
      </c>
      <c r="N241" s="32">
        <v>1.1999999999999997E-2</v>
      </c>
      <c r="O241" s="32">
        <v>1.1999999999999997E-2</v>
      </c>
      <c r="P241" s="32">
        <v>1.1999999999999997E-2</v>
      </c>
      <c r="Q241" s="32">
        <v>1.1999999999999997E-2</v>
      </c>
      <c r="R241" s="32">
        <v>1.1999999999999997E-2</v>
      </c>
      <c r="S241" s="32">
        <v>1.1999999999999997E-2</v>
      </c>
      <c r="T241" s="32">
        <v>1.1999999999999997E-2</v>
      </c>
      <c r="U241" s="32">
        <v>1.1999999999999997E-2</v>
      </c>
      <c r="V241" s="32">
        <v>0</v>
      </c>
    </row>
    <row r="242" spans="1:22" ht="12" customHeight="1">
      <c r="A242" s="30"/>
      <c r="B242" s="31" t="s">
        <v>212</v>
      </c>
      <c r="C242" s="32">
        <v>2.718</v>
      </c>
      <c r="D242" s="32">
        <v>2.718</v>
      </c>
      <c r="E242" s="32">
        <v>2.718</v>
      </c>
      <c r="F242" s="32">
        <v>2.718</v>
      </c>
      <c r="G242" s="32">
        <v>2.718</v>
      </c>
      <c r="H242" s="32">
        <v>2.718</v>
      </c>
      <c r="I242" s="32">
        <v>2.718</v>
      </c>
      <c r="J242" s="32">
        <v>2.718</v>
      </c>
      <c r="K242" s="32">
        <v>2.718</v>
      </c>
      <c r="L242" s="32">
        <v>2.718</v>
      </c>
      <c r="M242" s="32">
        <v>2.718</v>
      </c>
      <c r="N242" s="32">
        <v>2.718</v>
      </c>
      <c r="O242" s="32">
        <v>2.718</v>
      </c>
      <c r="P242" s="32">
        <v>2.718</v>
      </c>
      <c r="Q242" s="32">
        <v>2.718</v>
      </c>
      <c r="R242" s="32">
        <v>2.718</v>
      </c>
      <c r="S242" s="32">
        <v>2.718</v>
      </c>
      <c r="T242" s="32">
        <v>0</v>
      </c>
      <c r="U242" s="32">
        <v>0</v>
      </c>
      <c r="V242" s="32">
        <v>0</v>
      </c>
    </row>
    <row r="243" spans="1:22" ht="12" customHeight="1">
      <c r="A243" s="30"/>
      <c r="B243" s="31" t="s">
        <v>213</v>
      </c>
      <c r="C243" s="32">
        <v>1.21</v>
      </c>
      <c r="D243" s="32">
        <v>1.21</v>
      </c>
      <c r="E243" s="32">
        <v>1.21</v>
      </c>
      <c r="F243" s="32">
        <v>1.21</v>
      </c>
      <c r="G243" s="32">
        <v>1.21</v>
      </c>
      <c r="H243" s="32">
        <v>1.21</v>
      </c>
      <c r="I243" s="32">
        <v>1.21</v>
      </c>
      <c r="J243" s="32">
        <v>1.21</v>
      </c>
      <c r="K243" s="32">
        <v>1.21</v>
      </c>
      <c r="L243" s="32">
        <v>1.21</v>
      </c>
      <c r="M243" s="32">
        <v>1.21</v>
      </c>
      <c r="N243" s="32">
        <v>1.21</v>
      </c>
      <c r="O243" s="32">
        <v>1.21</v>
      </c>
      <c r="P243" s="32">
        <v>1.21</v>
      </c>
      <c r="Q243" s="32">
        <v>1.21</v>
      </c>
      <c r="R243" s="32">
        <v>1.21</v>
      </c>
      <c r="S243" s="32">
        <v>1.21</v>
      </c>
      <c r="T243" s="32">
        <v>1.21</v>
      </c>
      <c r="U243" s="32">
        <v>1.21</v>
      </c>
      <c r="V243" s="32">
        <v>1.21</v>
      </c>
    </row>
    <row r="244" spans="1:22" ht="12" customHeight="1">
      <c r="A244" s="30"/>
      <c r="B244" s="31" t="s">
        <v>214</v>
      </c>
      <c r="C244" s="32">
        <v>0.37599999999999989</v>
      </c>
      <c r="D244" s="32">
        <v>0.37599999999999989</v>
      </c>
      <c r="E244" s="32">
        <v>0.37599999999999989</v>
      </c>
      <c r="F244" s="32">
        <v>0.37599999999999989</v>
      </c>
      <c r="G244" s="32">
        <v>0.37599999999999989</v>
      </c>
      <c r="H244" s="32">
        <v>0.37599999999999989</v>
      </c>
      <c r="I244" s="32">
        <v>0.37599999999999989</v>
      </c>
      <c r="J244" s="32">
        <v>0.37599999999999989</v>
      </c>
      <c r="K244" s="32">
        <v>0.37599999999999989</v>
      </c>
      <c r="L244" s="32">
        <v>0.37599999999999989</v>
      </c>
      <c r="M244" s="32">
        <v>0.37599999999999989</v>
      </c>
      <c r="N244" s="32">
        <v>0.37599999999999989</v>
      </c>
      <c r="O244" s="32">
        <v>0.37599999999999989</v>
      </c>
      <c r="P244" s="32">
        <v>0.37599999999999989</v>
      </c>
      <c r="Q244" s="32">
        <v>0.37599999999999989</v>
      </c>
      <c r="R244" s="32">
        <v>0.37599999999999989</v>
      </c>
      <c r="S244" s="32">
        <v>0.37599999999999989</v>
      </c>
      <c r="T244" s="32">
        <v>0.37599999999999989</v>
      </c>
      <c r="U244" s="32">
        <v>0.37599999999999989</v>
      </c>
      <c r="V244" s="32">
        <v>0.37599999999999989</v>
      </c>
    </row>
    <row r="245" spans="1:22" ht="12" customHeight="1">
      <c r="A245" s="30"/>
      <c r="B245" s="31" t="s">
        <v>215</v>
      </c>
      <c r="C245" s="32">
        <v>8.9999999999999969E-2</v>
      </c>
      <c r="D245" s="32">
        <v>8.9999999999999969E-2</v>
      </c>
      <c r="E245" s="32">
        <v>8.9999999999999969E-2</v>
      </c>
      <c r="F245" s="32">
        <v>8.9999999999999969E-2</v>
      </c>
      <c r="G245" s="32">
        <v>8.9999999999999969E-2</v>
      </c>
      <c r="H245" s="32">
        <v>8.9999999999999969E-2</v>
      </c>
      <c r="I245" s="32">
        <v>8.9999999999999969E-2</v>
      </c>
      <c r="J245" s="32">
        <v>8.9999999999999969E-2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</row>
    <row r="246" spans="1:22" ht="12" customHeight="1">
      <c r="A246" s="30"/>
      <c r="B246" s="31" t="s">
        <v>216</v>
      </c>
      <c r="C246" s="32">
        <v>0.06</v>
      </c>
      <c r="D246" s="32">
        <v>0.06</v>
      </c>
      <c r="E246" s="32">
        <v>0.06</v>
      </c>
      <c r="F246" s="32">
        <v>0.06</v>
      </c>
      <c r="G246" s="32">
        <v>0.06</v>
      </c>
      <c r="H246" s="32">
        <v>0.06</v>
      </c>
      <c r="I246" s="32">
        <v>0.06</v>
      </c>
      <c r="J246" s="32">
        <v>0.06</v>
      </c>
      <c r="K246" s="32">
        <v>0.06</v>
      </c>
      <c r="L246" s="32">
        <v>0.06</v>
      </c>
      <c r="M246" s="32">
        <v>0.06</v>
      </c>
      <c r="N246" s="32">
        <v>0.06</v>
      </c>
      <c r="O246" s="32">
        <v>0.06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</row>
    <row r="247" spans="1:22" ht="12" customHeight="1">
      <c r="A247" s="30"/>
      <c r="B247" s="31" t="s">
        <v>217</v>
      </c>
      <c r="C247" s="32">
        <v>1.8419999999999996</v>
      </c>
      <c r="D247" s="32">
        <v>1.8419999999999996</v>
      </c>
      <c r="E247" s="32">
        <v>1.8419999999999996</v>
      </c>
      <c r="F247" s="32">
        <v>1.8419999999999996</v>
      </c>
      <c r="G247" s="32">
        <v>1.8419999999999996</v>
      </c>
      <c r="H247" s="32">
        <v>1.8419999999999996</v>
      </c>
      <c r="I247" s="32">
        <v>1.8419999999999996</v>
      </c>
      <c r="J247" s="32">
        <v>1.8419999999999996</v>
      </c>
      <c r="K247" s="32">
        <v>1.8419999999999996</v>
      </c>
      <c r="L247" s="32">
        <v>1.8419999999999996</v>
      </c>
      <c r="M247" s="32">
        <v>1.8419999999999996</v>
      </c>
      <c r="N247" s="32">
        <v>1.8419999999999996</v>
      </c>
      <c r="O247" s="32">
        <v>1.8419999999999996</v>
      </c>
      <c r="P247" s="32">
        <v>1.8419999999999996</v>
      </c>
      <c r="Q247" s="32">
        <v>1.8419999999999996</v>
      </c>
      <c r="R247" s="32">
        <v>1.8419999999999996</v>
      </c>
      <c r="S247" s="32">
        <v>1.8419999999999996</v>
      </c>
      <c r="T247" s="32">
        <v>1.8419999999999996</v>
      </c>
      <c r="U247" s="32">
        <v>0</v>
      </c>
      <c r="V247" s="32">
        <v>0</v>
      </c>
    </row>
    <row r="248" spans="1:22" ht="12" customHeight="1">
      <c r="A248" s="30"/>
      <c r="B248" s="31" t="s">
        <v>218</v>
      </c>
      <c r="C248" s="32">
        <v>4.477999999999998</v>
      </c>
      <c r="D248" s="32">
        <v>4.477999999999998</v>
      </c>
      <c r="E248" s="32">
        <v>4.477999999999998</v>
      </c>
      <c r="F248" s="32">
        <v>4.477999999999998</v>
      </c>
      <c r="G248" s="32">
        <v>4.477999999999998</v>
      </c>
      <c r="H248" s="32">
        <v>4.477999999999998</v>
      </c>
      <c r="I248" s="32">
        <v>4.477999999999998</v>
      </c>
      <c r="J248" s="32">
        <v>4.477999999999998</v>
      </c>
      <c r="K248" s="32">
        <v>4.477999999999998</v>
      </c>
      <c r="L248" s="32">
        <v>4.477999999999998</v>
      </c>
      <c r="M248" s="32">
        <v>4.477999999999998</v>
      </c>
      <c r="N248" s="32">
        <v>4.477999999999998</v>
      </c>
      <c r="O248" s="32">
        <v>4.477999999999998</v>
      </c>
      <c r="P248" s="32">
        <v>4.477999999999998</v>
      </c>
      <c r="Q248" s="32">
        <v>4.477999999999998</v>
      </c>
      <c r="R248" s="32">
        <v>4.477999999999998</v>
      </c>
      <c r="S248" s="32">
        <v>4.477999999999998</v>
      </c>
      <c r="T248" s="32">
        <v>4.477999999999998</v>
      </c>
      <c r="U248" s="32">
        <v>4.477999999999998</v>
      </c>
      <c r="V248" s="32">
        <v>4.477999999999998</v>
      </c>
    </row>
    <row r="249" spans="1:22" ht="12" customHeight="1">
      <c r="A249" s="30"/>
      <c r="B249" s="31" t="s">
        <v>219</v>
      </c>
      <c r="C249" s="32">
        <v>1.2559999999999993</v>
      </c>
      <c r="D249" s="32">
        <v>1.2559999999999993</v>
      </c>
      <c r="E249" s="32">
        <v>1.2559999999999993</v>
      </c>
      <c r="F249" s="32">
        <v>1.2559999999999993</v>
      </c>
      <c r="G249" s="32">
        <v>1.2559999999999993</v>
      </c>
      <c r="H249" s="32">
        <v>1.2559999999999993</v>
      </c>
      <c r="I249" s="32">
        <v>1.2559999999999993</v>
      </c>
      <c r="J249" s="32">
        <v>1.2559999999999993</v>
      </c>
      <c r="K249" s="32">
        <v>1.2559999999999993</v>
      </c>
      <c r="L249" s="32">
        <v>1.2559999999999993</v>
      </c>
      <c r="M249" s="32">
        <v>1.2559999999999993</v>
      </c>
      <c r="N249" s="32">
        <v>1.2559999999999993</v>
      </c>
      <c r="O249" s="32">
        <v>1.2559999999999993</v>
      </c>
      <c r="P249" s="32">
        <v>1.2559999999999993</v>
      </c>
      <c r="Q249" s="32">
        <v>1.2559999999999993</v>
      </c>
      <c r="R249" s="32">
        <v>1.2559999999999993</v>
      </c>
      <c r="S249" s="32">
        <v>1.2559999999999993</v>
      </c>
      <c r="T249" s="32">
        <v>1.2559999999999993</v>
      </c>
      <c r="U249" s="32">
        <v>1.2559999999999993</v>
      </c>
      <c r="V249" s="32">
        <v>1.2559999999999993</v>
      </c>
    </row>
    <row r="250" spans="1:22" ht="12" customHeight="1">
      <c r="A250" s="30"/>
      <c r="B250" s="31" t="s">
        <v>220</v>
      </c>
      <c r="C250" s="32">
        <v>25</v>
      </c>
      <c r="D250" s="32">
        <v>25</v>
      </c>
      <c r="E250" s="32">
        <v>25</v>
      </c>
      <c r="F250" s="32">
        <v>25</v>
      </c>
      <c r="G250" s="32">
        <v>25</v>
      </c>
      <c r="H250" s="32">
        <v>25</v>
      </c>
      <c r="I250" s="32">
        <v>25</v>
      </c>
      <c r="J250" s="32">
        <v>25</v>
      </c>
      <c r="K250" s="32">
        <v>25</v>
      </c>
      <c r="L250" s="32">
        <v>25</v>
      </c>
      <c r="M250" s="32">
        <v>25</v>
      </c>
      <c r="N250" s="32">
        <v>25</v>
      </c>
      <c r="O250" s="32">
        <v>25</v>
      </c>
      <c r="P250" s="32">
        <v>25</v>
      </c>
      <c r="Q250" s="32">
        <v>25</v>
      </c>
      <c r="R250" s="32">
        <v>25</v>
      </c>
      <c r="S250" s="32">
        <v>25</v>
      </c>
      <c r="T250" s="32">
        <v>25</v>
      </c>
      <c r="U250" s="32">
        <v>25</v>
      </c>
      <c r="V250" s="32">
        <v>25</v>
      </c>
    </row>
    <row r="251" spans="1:22" ht="12" customHeight="1">
      <c r="A251" s="30"/>
      <c r="B251" s="31" t="s">
        <v>221</v>
      </c>
      <c r="C251" s="32">
        <v>19.980000000000004</v>
      </c>
      <c r="D251" s="32">
        <v>19.980000000000004</v>
      </c>
      <c r="E251" s="32">
        <v>19.980000000000004</v>
      </c>
      <c r="F251" s="32">
        <v>19.980000000000004</v>
      </c>
      <c r="G251" s="32">
        <v>19.980000000000004</v>
      </c>
      <c r="H251" s="32">
        <v>19.980000000000004</v>
      </c>
      <c r="I251" s="32">
        <v>19.980000000000004</v>
      </c>
      <c r="J251" s="32">
        <v>19.980000000000004</v>
      </c>
      <c r="K251" s="32">
        <v>19.980000000000004</v>
      </c>
      <c r="L251" s="32">
        <v>19.980000000000004</v>
      </c>
      <c r="M251" s="32">
        <v>19.980000000000004</v>
      </c>
      <c r="N251" s="32">
        <v>19.980000000000004</v>
      </c>
      <c r="O251" s="32">
        <v>19.980000000000004</v>
      </c>
      <c r="P251" s="32">
        <v>19.980000000000004</v>
      </c>
      <c r="Q251" s="32">
        <v>19.980000000000004</v>
      </c>
      <c r="R251" s="32">
        <v>19.980000000000004</v>
      </c>
      <c r="S251" s="32">
        <v>0</v>
      </c>
      <c r="T251" s="32">
        <v>0</v>
      </c>
      <c r="U251" s="32">
        <v>0</v>
      </c>
      <c r="V251" s="32">
        <v>0</v>
      </c>
    </row>
    <row r="252" spans="1:22" ht="12" customHeight="1">
      <c r="A252" s="30"/>
      <c r="B252" s="31" t="s">
        <v>222</v>
      </c>
      <c r="C252" s="32">
        <v>7.5</v>
      </c>
      <c r="D252" s="32">
        <v>7.5</v>
      </c>
      <c r="E252" s="32">
        <v>7.5</v>
      </c>
      <c r="F252" s="32">
        <v>7.5</v>
      </c>
      <c r="G252" s="32">
        <v>7.5</v>
      </c>
      <c r="H252" s="32">
        <v>7.5</v>
      </c>
      <c r="I252" s="32">
        <v>7.5</v>
      </c>
      <c r="J252" s="32">
        <v>7.5</v>
      </c>
      <c r="K252" s="32">
        <v>7.5</v>
      </c>
      <c r="L252" s="32">
        <v>7.5</v>
      </c>
      <c r="M252" s="32">
        <v>7.5</v>
      </c>
      <c r="N252" s="32">
        <v>7.5</v>
      </c>
      <c r="O252" s="32">
        <v>7.5</v>
      </c>
      <c r="P252" s="32">
        <v>7.5</v>
      </c>
      <c r="Q252" s="32">
        <v>7.5</v>
      </c>
      <c r="R252" s="32">
        <v>7.5</v>
      </c>
      <c r="S252" s="32">
        <v>7.5</v>
      </c>
      <c r="T252" s="32">
        <v>7.5</v>
      </c>
      <c r="U252" s="32">
        <v>7.5</v>
      </c>
      <c r="V252" s="32">
        <v>7.5</v>
      </c>
    </row>
    <row r="253" spans="1:22" ht="12" customHeight="1">
      <c r="A253" s="30"/>
      <c r="B253" s="31" t="s">
        <v>223</v>
      </c>
      <c r="C253" s="32">
        <v>10.199999999999996</v>
      </c>
      <c r="D253" s="32">
        <v>10.199999999999996</v>
      </c>
      <c r="E253" s="32">
        <v>10.199999999999996</v>
      </c>
      <c r="F253" s="32">
        <v>10.199999999999996</v>
      </c>
      <c r="G253" s="32">
        <v>10.199999999999996</v>
      </c>
      <c r="H253" s="32">
        <v>10.199999999999996</v>
      </c>
      <c r="I253" s="32">
        <v>10.199999999999996</v>
      </c>
      <c r="J253" s="32">
        <v>10.199999999999996</v>
      </c>
      <c r="K253" s="32">
        <v>10.199999999999996</v>
      </c>
      <c r="L253" s="32">
        <v>10.199999999999996</v>
      </c>
      <c r="M253" s="32">
        <v>10.199999999999996</v>
      </c>
      <c r="N253" s="32">
        <v>10.199999999999996</v>
      </c>
      <c r="O253" s="32">
        <v>10.199999999999996</v>
      </c>
      <c r="P253" s="32">
        <v>10.199999999999996</v>
      </c>
      <c r="Q253" s="32">
        <v>10.199999999999996</v>
      </c>
      <c r="R253" s="32">
        <v>10.199999999999996</v>
      </c>
      <c r="S253" s="32">
        <v>10.199999999999996</v>
      </c>
      <c r="T253" s="32">
        <v>10.199999999999996</v>
      </c>
      <c r="U253" s="32">
        <v>10.199999999999996</v>
      </c>
      <c r="V253" s="32">
        <v>10.199999999999996</v>
      </c>
    </row>
    <row r="254" spans="1:22" ht="12" customHeight="1">
      <c r="A254" s="30"/>
      <c r="B254" s="31" t="s">
        <v>224</v>
      </c>
      <c r="C254" s="32">
        <v>15.299999999999997</v>
      </c>
      <c r="D254" s="32">
        <v>15.299999999999997</v>
      </c>
      <c r="E254" s="32">
        <v>15.299999999999997</v>
      </c>
      <c r="F254" s="32">
        <v>15.299999999999997</v>
      </c>
      <c r="G254" s="32">
        <v>15.299999999999997</v>
      </c>
      <c r="H254" s="32">
        <v>15.299999999999997</v>
      </c>
      <c r="I254" s="32">
        <v>15.299999999999997</v>
      </c>
      <c r="J254" s="32">
        <v>15.299999999999997</v>
      </c>
      <c r="K254" s="32">
        <v>15.299999999999997</v>
      </c>
      <c r="L254" s="32">
        <v>15.299999999999997</v>
      </c>
      <c r="M254" s="32">
        <v>15.299999999999997</v>
      </c>
      <c r="N254" s="32">
        <v>15.299999999999997</v>
      </c>
      <c r="O254" s="32">
        <v>15.299999999999997</v>
      </c>
      <c r="P254" s="32">
        <v>15.299999999999997</v>
      </c>
      <c r="Q254" s="32">
        <v>15.299999999999997</v>
      </c>
      <c r="R254" s="32">
        <v>15.299999999999997</v>
      </c>
      <c r="S254" s="32">
        <v>15.299999999999997</v>
      </c>
      <c r="T254" s="32">
        <v>15.299999999999997</v>
      </c>
      <c r="U254" s="32">
        <v>15.299999999999997</v>
      </c>
      <c r="V254" s="32">
        <v>15.299999999999997</v>
      </c>
    </row>
    <row r="255" spans="1:22" ht="12" customHeight="1">
      <c r="A255" s="30"/>
      <c r="B255" s="31" t="s">
        <v>225</v>
      </c>
      <c r="C255" s="32">
        <v>20.25</v>
      </c>
      <c r="D255" s="32">
        <v>20.25</v>
      </c>
      <c r="E255" s="32">
        <v>20.25</v>
      </c>
      <c r="F255" s="32">
        <v>20.25</v>
      </c>
      <c r="G255" s="32">
        <v>20.25</v>
      </c>
      <c r="H255" s="32">
        <v>20.25</v>
      </c>
      <c r="I255" s="32">
        <v>20.25</v>
      </c>
      <c r="J255" s="32">
        <v>20.25</v>
      </c>
      <c r="K255" s="32">
        <v>20.25</v>
      </c>
      <c r="L255" s="32">
        <v>20.25</v>
      </c>
      <c r="M255" s="32">
        <v>20.25</v>
      </c>
      <c r="N255" s="32">
        <v>20.25</v>
      </c>
      <c r="O255" s="32">
        <v>20.25</v>
      </c>
      <c r="P255" s="32">
        <v>20.25</v>
      </c>
      <c r="Q255" s="32">
        <v>20.25</v>
      </c>
      <c r="R255" s="32">
        <v>20.25</v>
      </c>
      <c r="S255" s="32">
        <v>20.25</v>
      </c>
      <c r="T255" s="32">
        <v>20.25</v>
      </c>
      <c r="U255" s="32">
        <v>20.25</v>
      </c>
      <c r="V255" s="32">
        <v>20.25</v>
      </c>
    </row>
    <row r="256" spans="1:22" ht="12" customHeight="1">
      <c r="A256" s="30"/>
      <c r="B256" s="31" t="s">
        <v>226</v>
      </c>
      <c r="C256" s="32">
        <v>0.19999999999999996</v>
      </c>
      <c r="D256" s="32">
        <v>0.19999999999999996</v>
      </c>
      <c r="E256" s="32">
        <v>0.19999999999999996</v>
      </c>
      <c r="F256" s="32">
        <v>0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</row>
    <row r="257" spans="1:22" ht="12" customHeight="1">
      <c r="A257" s="30"/>
      <c r="B257" s="31" t="s">
        <v>227</v>
      </c>
      <c r="C257" s="32">
        <v>82</v>
      </c>
      <c r="D257" s="32">
        <v>82</v>
      </c>
      <c r="E257" s="32">
        <v>82</v>
      </c>
      <c r="F257" s="32">
        <v>82</v>
      </c>
      <c r="G257" s="32">
        <v>82</v>
      </c>
      <c r="H257" s="32">
        <v>82</v>
      </c>
      <c r="I257" s="32">
        <v>82</v>
      </c>
      <c r="J257" s="32">
        <v>82</v>
      </c>
      <c r="K257" s="32">
        <v>82</v>
      </c>
      <c r="L257" s="32">
        <v>82</v>
      </c>
      <c r="M257" s="32">
        <v>82</v>
      </c>
      <c r="N257" s="32">
        <v>0</v>
      </c>
      <c r="O257" s="32">
        <v>0</v>
      </c>
      <c r="P257" s="32">
        <v>0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</row>
    <row r="258" spans="1:22" ht="12" customHeight="1">
      <c r="A258" s="30"/>
      <c r="B258" s="31" t="s">
        <v>228</v>
      </c>
      <c r="C258" s="32">
        <v>0</v>
      </c>
      <c r="D258" s="32">
        <v>0</v>
      </c>
      <c r="E258" s="32">
        <v>0</v>
      </c>
      <c r="F258" s="32">
        <v>0</v>
      </c>
      <c r="G258" s="32">
        <v>0</v>
      </c>
      <c r="H258" s="32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</row>
    <row r="259" spans="1:22" ht="12" customHeight="1">
      <c r="A259" s="30"/>
      <c r="B259" s="31" t="s">
        <v>229</v>
      </c>
      <c r="C259" s="32">
        <v>0</v>
      </c>
      <c r="D259" s="32">
        <v>0</v>
      </c>
      <c r="E259" s="32">
        <v>0</v>
      </c>
      <c r="F259" s="32">
        <v>0</v>
      </c>
      <c r="G259" s="32">
        <v>0</v>
      </c>
      <c r="H259" s="32">
        <v>0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v>0</v>
      </c>
      <c r="S259" s="32">
        <v>0</v>
      </c>
      <c r="T259" s="32">
        <v>0</v>
      </c>
      <c r="U259" s="32">
        <v>0</v>
      </c>
      <c r="V259" s="32">
        <v>0</v>
      </c>
    </row>
    <row r="260" spans="1:22" ht="12" customHeight="1">
      <c r="A260" s="30"/>
      <c r="B260" s="31" t="s">
        <v>230</v>
      </c>
      <c r="C260" s="32">
        <v>6.3</v>
      </c>
      <c r="D260" s="32">
        <v>6.3</v>
      </c>
      <c r="E260" s="32">
        <v>6.3</v>
      </c>
      <c r="F260" s="32">
        <v>6.3</v>
      </c>
      <c r="G260" s="32">
        <v>6.3</v>
      </c>
      <c r="H260" s="32">
        <v>6.3</v>
      </c>
      <c r="I260" s="32">
        <v>6.3</v>
      </c>
      <c r="J260" s="32">
        <v>6.3</v>
      </c>
      <c r="K260" s="32">
        <v>6.3</v>
      </c>
      <c r="L260" s="32">
        <v>6.3</v>
      </c>
      <c r="M260" s="32">
        <v>6.3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</row>
    <row r="261" spans="1:22" ht="12" customHeight="1">
      <c r="A261" s="30"/>
      <c r="B261" s="31" t="s">
        <v>231</v>
      </c>
      <c r="C261" s="32">
        <v>3.077</v>
      </c>
      <c r="D261" s="32">
        <v>3.077</v>
      </c>
      <c r="E261" s="32">
        <v>3.077</v>
      </c>
      <c r="F261" s="32">
        <v>3.077</v>
      </c>
      <c r="G261" s="32">
        <v>3.077</v>
      </c>
      <c r="H261" s="32">
        <v>3.077</v>
      </c>
      <c r="I261" s="32">
        <v>3.077</v>
      </c>
      <c r="J261" s="32">
        <v>3.077</v>
      </c>
      <c r="K261" s="32">
        <v>3.077</v>
      </c>
      <c r="L261" s="32">
        <v>3.077</v>
      </c>
      <c r="M261" s="32">
        <v>3.077</v>
      </c>
      <c r="N261" s="32">
        <v>3.077</v>
      </c>
      <c r="O261" s="32">
        <v>3.077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</row>
    <row r="262" spans="1:22" ht="12" customHeight="1">
      <c r="A262" s="30"/>
      <c r="B262" s="31" t="s">
        <v>232</v>
      </c>
      <c r="C262" s="32">
        <v>0</v>
      </c>
      <c r="D262" s="32">
        <v>0</v>
      </c>
      <c r="E262" s="32">
        <v>0</v>
      </c>
      <c r="F262" s="32">
        <v>87.006</v>
      </c>
      <c r="G262" s="32">
        <v>87.006</v>
      </c>
      <c r="H262" s="32">
        <v>87.006</v>
      </c>
      <c r="I262" s="32">
        <v>87.006</v>
      </c>
      <c r="J262" s="32">
        <v>87.006</v>
      </c>
      <c r="K262" s="32">
        <v>87.006</v>
      </c>
      <c r="L262" s="32">
        <v>87.006</v>
      </c>
      <c r="M262" s="32">
        <v>87.006</v>
      </c>
      <c r="N262" s="32">
        <v>87.006</v>
      </c>
      <c r="O262" s="32">
        <v>87.006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</row>
    <row r="263" spans="1:22" ht="12" customHeight="1">
      <c r="A263" s="30"/>
      <c r="B263" s="31" t="s">
        <v>233</v>
      </c>
      <c r="C263" s="32">
        <v>89</v>
      </c>
      <c r="D263" s="32">
        <v>87.837999999999994</v>
      </c>
      <c r="E263" s="32">
        <v>87.837999999999994</v>
      </c>
      <c r="F263" s="32">
        <v>87.837999999999994</v>
      </c>
      <c r="G263" s="32">
        <v>87.837999999999994</v>
      </c>
      <c r="H263" s="32">
        <v>87.837999999999994</v>
      </c>
      <c r="I263" s="32">
        <v>87.837999999999994</v>
      </c>
      <c r="J263" s="32">
        <v>87.837999999999994</v>
      </c>
      <c r="K263" s="32">
        <v>87.837999999999994</v>
      </c>
      <c r="L263" s="32">
        <v>87.837999999999994</v>
      </c>
      <c r="M263" s="32">
        <v>87.837999999999994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</row>
    <row r="264" spans="1:22" ht="12" customHeight="1">
      <c r="A264" s="30"/>
      <c r="B264" s="31" t="s">
        <v>234</v>
      </c>
      <c r="C264" s="32">
        <v>88.436000000000007</v>
      </c>
      <c r="D264" s="32">
        <v>87.408000000000001</v>
      </c>
      <c r="E264" s="32">
        <v>87.408000000000001</v>
      </c>
      <c r="F264" s="32">
        <v>87.408000000000001</v>
      </c>
      <c r="G264" s="32">
        <v>87.408000000000001</v>
      </c>
      <c r="H264" s="32">
        <v>87.408000000000001</v>
      </c>
      <c r="I264" s="32">
        <v>87.408000000000001</v>
      </c>
      <c r="J264" s="32">
        <v>87.408000000000001</v>
      </c>
      <c r="K264" s="32">
        <v>87.408000000000001</v>
      </c>
      <c r="L264" s="32">
        <v>87.408000000000001</v>
      </c>
      <c r="M264" s="32">
        <v>87.408000000000001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</row>
    <row r="265" spans="1:22" ht="12" customHeight="1">
      <c r="A265" s="30"/>
      <c r="B265" s="31" t="s">
        <v>235</v>
      </c>
      <c r="C265" s="32">
        <v>0</v>
      </c>
      <c r="D265" s="32">
        <v>0</v>
      </c>
      <c r="E265" s="32">
        <v>0</v>
      </c>
      <c r="F265" s="32">
        <v>87.168999999999997</v>
      </c>
      <c r="G265" s="32">
        <v>87.168999999999997</v>
      </c>
      <c r="H265" s="32">
        <v>87.168999999999997</v>
      </c>
      <c r="I265" s="32">
        <v>87.168999999999997</v>
      </c>
      <c r="J265" s="32">
        <v>87.168999999999997</v>
      </c>
      <c r="K265" s="32">
        <v>87.168999999999997</v>
      </c>
      <c r="L265" s="32">
        <v>87.168999999999997</v>
      </c>
      <c r="M265" s="32">
        <v>87.168999999999997</v>
      </c>
      <c r="N265" s="32">
        <v>87.168999999999997</v>
      </c>
      <c r="O265" s="32">
        <v>87.168999999999997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</row>
    <row r="266" spans="1:22" ht="12" customHeight="1">
      <c r="A266" s="30"/>
      <c r="B266" s="31" t="s">
        <v>236</v>
      </c>
      <c r="C266" s="32">
        <v>87.149000000000001</v>
      </c>
      <c r="D266" s="32">
        <v>87.149000000000001</v>
      </c>
      <c r="E266" s="32">
        <v>87.149000000000001</v>
      </c>
      <c r="F266" s="32">
        <v>87.149000000000001</v>
      </c>
      <c r="G266" s="32">
        <v>87.149000000000001</v>
      </c>
      <c r="H266" s="32">
        <v>87.149000000000001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</row>
    <row r="267" spans="1:22" ht="12" customHeight="1">
      <c r="A267" s="30"/>
      <c r="B267" s="31" t="s">
        <v>237</v>
      </c>
      <c r="C267" s="32">
        <v>0</v>
      </c>
      <c r="D267" s="32">
        <v>0</v>
      </c>
      <c r="E267" s="32">
        <v>0</v>
      </c>
      <c r="F267" s="32">
        <v>87.417000000000002</v>
      </c>
      <c r="G267" s="32">
        <v>87.417000000000002</v>
      </c>
      <c r="H267" s="32">
        <v>87.417000000000002</v>
      </c>
      <c r="I267" s="32">
        <v>87.417000000000002</v>
      </c>
      <c r="J267" s="32">
        <v>87.417000000000002</v>
      </c>
      <c r="K267" s="32">
        <v>87.417000000000002</v>
      </c>
      <c r="L267" s="32">
        <v>87.417000000000002</v>
      </c>
      <c r="M267" s="32">
        <v>87.417000000000002</v>
      </c>
      <c r="N267" s="32">
        <v>87.417000000000002</v>
      </c>
      <c r="O267" s="32">
        <v>87.417000000000002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</row>
    <row r="268" spans="1:22" ht="12" customHeight="1">
      <c r="A268" s="30"/>
      <c r="B268" s="31" t="s">
        <v>238</v>
      </c>
      <c r="C268" s="32">
        <v>87.736999999999995</v>
      </c>
      <c r="D268" s="32">
        <v>87.736999999999995</v>
      </c>
      <c r="E268" s="32">
        <v>87.736999999999995</v>
      </c>
      <c r="F268" s="32">
        <v>87.736999999999995</v>
      </c>
      <c r="G268" s="32">
        <v>87.736999999999995</v>
      </c>
      <c r="H268" s="32">
        <v>87.736999999999995</v>
      </c>
      <c r="I268" s="32">
        <v>87.736999999999995</v>
      </c>
      <c r="J268" s="32">
        <v>87.736999999999995</v>
      </c>
      <c r="K268" s="32">
        <v>87.736999999999995</v>
      </c>
      <c r="L268" s="32">
        <v>87.736999999999995</v>
      </c>
      <c r="M268" s="32">
        <v>87.736999999999995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</row>
    <row r="269" spans="1:22" ht="12" customHeight="1">
      <c r="A269" s="30"/>
      <c r="B269" s="31" t="s">
        <v>239</v>
      </c>
      <c r="C269" s="32">
        <v>86.224000000000004</v>
      </c>
      <c r="D269" s="32">
        <v>86.224000000000004</v>
      </c>
      <c r="E269" s="32">
        <v>86.224000000000004</v>
      </c>
      <c r="F269" s="32">
        <v>86.224000000000004</v>
      </c>
      <c r="G269" s="32">
        <v>86.224000000000004</v>
      </c>
      <c r="H269" s="32">
        <v>86.224000000000004</v>
      </c>
      <c r="I269" s="32">
        <v>86.224000000000004</v>
      </c>
      <c r="J269" s="32">
        <v>86.224000000000004</v>
      </c>
      <c r="K269" s="32">
        <v>86.224000000000004</v>
      </c>
      <c r="L269" s="32">
        <v>86.224000000000004</v>
      </c>
      <c r="M269" s="32">
        <v>86.224000000000004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</row>
    <row r="270" spans="1:22" ht="12" customHeight="1">
      <c r="A270" s="30"/>
      <c r="B270" s="31" t="s">
        <v>240</v>
      </c>
      <c r="C270" s="32">
        <v>0</v>
      </c>
      <c r="D270" s="32">
        <v>88.21</v>
      </c>
      <c r="E270" s="32">
        <v>88.21</v>
      </c>
      <c r="F270" s="32">
        <v>88.21</v>
      </c>
      <c r="G270" s="32">
        <v>88.21</v>
      </c>
      <c r="H270" s="32">
        <v>88.21</v>
      </c>
      <c r="I270" s="32">
        <v>88.21</v>
      </c>
      <c r="J270" s="32">
        <v>88.21</v>
      </c>
      <c r="K270" s="32">
        <v>88.21</v>
      </c>
      <c r="L270" s="32">
        <v>88.21</v>
      </c>
      <c r="M270" s="32">
        <v>88.21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</row>
    <row r="271" spans="1:22" ht="12" customHeight="1">
      <c r="A271" s="30"/>
      <c r="B271" s="31" t="s">
        <v>241</v>
      </c>
      <c r="C271" s="32">
        <v>157.5</v>
      </c>
      <c r="D271" s="32">
        <v>157.5</v>
      </c>
      <c r="E271" s="32">
        <v>157.5</v>
      </c>
      <c r="F271" s="32">
        <v>157.5</v>
      </c>
      <c r="G271" s="32">
        <v>157.5</v>
      </c>
      <c r="H271" s="32">
        <v>157.5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</row>
    <row r="272" spans="1:22" ht="12" customHeight="1">
      <c r="A272" s="30"/>
      <c r="B272" s="31" t="s">
        <v>242</v>
      </c>
      <c r="C272" s="32">
        <v>157.5</v>
      </c>
      <c r="D272" s="32">
        <v>157.5</v>
      </c>
      <c r="E272" s="32">
        <v>157.5</v>
      </c>
      <c r="F272" s="32">
        <v>157.5</v>
      </c>
      <c r="G272" s="32">
        <v>157.5</v>
      </c>
      <c r="H272" s="32">
        <v>157.5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</row>
    <row r="273" spans="1:22" ht="12" customHeight="1">
      <c r="A273" s="30"/>
      <c r="B273" s="31" t="s">
        <v>243</v>
      </c>
      <c r="C273" s="32">
        <v>157.5</v>
      </c>
      <c r="D273" s="32">
        <v>157.5</v>
      </c>
      <c r="E273" s="32">
        <v>157.5</v>
      </c>
      <c r="F273" s="32">
        <v>157.5</v>
      </c>
      <c r="G273" s="32">
        <v>157.5</v>
      </c>
      <c r="H273" s="32">
        <v>157.5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</row>
    <row r="274" spans="1:22" ht="12" customHeight="1">
      <c r="A274" s="30"/>
      <c r="B274" s="31" t="s">
        <v>244</v>
      </c>
      <c r="C274" s="32">
        <v>157.5</v>
      </c>
      <c r="D274" s="32">
        <v>157.5</v>
      </c>
      <c r="E274" s="32">
        <v>157.5</v>
      </c>
      <c r="F274" s="32">
        <v>157.5</v>
      </c>
      <c r="G274" s="32">
        <v>157.5</v>
      </c>
      <c r="H274" s="32">
        <v>157.5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</row>
    <row r="275" spans="1:22" ht="12" customHeight="1">
      <c r="A275" s="30"/>
      <c r="B275" s="31" t="s">
        <v>245</v>
      </c>
      <c r="C275" s="32">
        <v>157.5</v>
      </c>
      <c r="D275" s="32">
        <v>157.5</v>
      </c>
      <c r="E275" s="32">
        <v>157.5</v>
      </c>
      <c r="F275" s="32">
        <v>157.5</v>
      </c>
      <c r="G275" s="32">
        <v>157.5</v>
      </c>
      <c r="H275" s="32">
        <v>157.5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</row>
    <row r="276" spans="1:22" ht="12" customHeight="1">
      <c r="A276" s="30"/>
      <c r="B276" s="31" t="s">
        <v>246</v>
      </c>
      <c r="C276" s="32">
        <v>157.5</v>
      </c>
      <c r="D276" s="32">
        <v>157.5</v>
      </c>
      <c r="E276" s="32">
        <v>157.5</v>
      </c>
      <c r="F276" s="32">
        <v>157.5</v>
      </c>
      <c r="G276" s="32">
        <v>157.5</v>
      </c>
      <c r="H276" s="32">
        <v>157.5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</row>
    <row r="277" spans="1:22" ht="12" customHeight="1">
      <c r="A277" s="30"/>
      <c r="B277" s="31" t="s">
        <v>247</v>
      </c>
      <c r="C277" s="32">
        <v>58</v>
      </c>
      <c r="D277" s="32">
        <v>58</v>
      </c>
      <c r="E277" s="32">
        <v>58</v>
      </c>
      <c r="F277" s="32">
        <v>58</v>
      </c>
      <c r="G277" s="32">
        <v>58</v>
      </c>
      <c r="H277" s="32">
        <v>58</v>
      </c>
      <c r="I277" s="32">
        <v>58</v>
      </c>
      <c r="J277" s="32">
        <v>58</v>
      </c>
      <c r="K277" s="32">
        <v>58</v>
      </c>
      <c r="L277" s="32">
        <v>58</v>
      </c>
      <c r="M277" s="32">
        <v>58</v>
      </c>
      <c r="N277" s="32">
        <v>58</v>
      </c>
      <c r="O277" s="32">
        <v>58</v>
      </c>
      <c r="P277" s="32">
        <v>58</v>
      </c>
      <c r="Q277" s="32">
        <v>58</v>
      </c>
      <c r="R277" s="32">
        <v>58</v>
      </c>
      <c r="S277" s="32">
        <v>58</v>
      </c>
      <c r="T277" s="32">
        <v>58</v>
      </c>
      <c r="U277" s="32">
        <v>58</v>
      </c>
      <c r="V277" s="32">
        <v>58</v>
      </c>
    </row>
    <row r="278" spans="1:22" ht="12" customHeight="1">
      <c r="A278" s="30"/>
      <c r="B278" s="31" t="s">
        <v>248</v>
      </c>
      <c r="C278" s="32">
        <v>58</v>
      </c>
      <c r="D278" s="32">
        <v>58</v>
      </c>
      <c r="E278" s="32">
        <v>58</v>
      </c>
      <c r="F278" s="32">
        <v>58</v>
      </c>
      <c r="G278" s="32">
        <v>58</v>
      </c>
      <c r="H278" s="32">
        <v>58</v>
      </c>
      <c r="I278" s="32">
        <v>58</v>
      </c>
      <c r="J278" s="32">
        <v>58</v>
      </c>
      <c r="K278" s="32">
        <v>58</v>
      </c>
      <c r="L278" s="32">
        <v>58</v>
      </c>
      <c r="M278" s="32">
        <v>58</v>
      </c>
      <c r="N278" s="32">
        <v>58</v>
      </c>
      <c r="O278" s="32">
        <v>58</v>
      </c>
      <c r="P278" s="32">
        <v>58</v>
      </c>
      <c r="Q278" s="32">
        <v>58</v>
      </c>
      <c r="R278" s="32">
        <v>58</v>
      </c>
      <c r="S278" s="32">
        <v>58</v>
      </c>
      <c r="T278" s="32">
        <v>58</v>
      </c>
      <c r="U278" s="32">
        <v>58</v>
      </c>
      <c r="V278" s="32">
        <v>58</v>
      </c>
    </row>
    <row r="279" spans="1:22" ht="12" customHeight="1">
      <c r="A279" s="30"/>
      <c r="B279" s="31" t="s">
        <v>249</v>
      </c>
      <c r="C279" s="32">
        <v>29</v>
      </c>
      <c r="D279" s="32">
        <v>29</v>
      </c>
      <c r="E279" s="32">
        <v>29</v>
      </c>
      <c r="F279" s="32">
        <v>29</v>
      </c>
      <c r="G279" s="32">
        <v>29</v>
      </c>
      <c r="H279" s="32">
        <v>29</v>
      </c>
      <c r="I279" s="32">
        <v>29</v>
      </c>
      <c r="J279" s="32">
        <v>29</v>
      </c>
      <c r="K279" s="32">
        <v>29</v>
      </c>
      <c r="L279" s="32">
        <v>29</v>
      </c>
      <c r="M279" s="32">
        <v>29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</row>
    <row r="280" spans="1:22" ht="12" customHeight="1">
      <c r="A280" s="30"/>
      <c r="B280" s="31" t="s">
        <v>250</v>
      </c>
      <c r="C280" s="32">
        <v>667.7</v>
      </c>
      <c r="D280" s="32">
        <v>667.7</v>
      </c>
      <c r="E280" s="32">
        <v>667.7</v>
      </c>
      <c r="F280" s="32">
        <v>667.7</v>
      </c>
      <c r="G280" s="32">
        <v>667.7</v>
      </c>
      <c r="H280" s="32">
        <v>667.7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</row>
    <row r="281" spans="1:22" ht="12" customHeight="1">
      <c r="A281" s="30"/>
      <c r="B281" s="31" t="s">
        <v>251</v>
      </c>
      <c r="C281" s="32">
        <v>689.5</v>
      </c>
      <c r="D281" s="32">
        <v>689.5</v>
      </c>
      <c r="E281" s="32">
        <v>689.5</v>
      </c>
      <c r="F281" s="32">
        <v>689.5</v>
      </c>
      <c r="G281" s="32">
        <v>689.5</v>
      </c>
      <c r="H281" s="32">
        <v>689.5</v>
      </c>
      <c r="I281" s="32">
        <v>689.5</v>
      </c>
      <c r="J281" s="32">
        <v>689.5</v>
      </c>
      <c r="K281" s="32">
        <v>689.5</v>
      </c>
      <c r="L281" s="32">
        <v>689.5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</row>
    <row r="282" spans="1:22" ht="12" customHeight="1">
      <c r="A282" s="30"/>
      <c r="B282" s="31" t="s">
        <v>252</v>
      </c>
      <c r="C282" s="32">
        <v>26.897395000000003</v>
      </c>
      <c r="D282" s="32">
        <v>26.897395000000003</v>
      </c>
      <c r="E282" s="32">
        <v>26.897395000000003</v>
      </c>
      <c r="F282" s="32">
        <v>26.897395000000003</v>
      </c>
      <c r="G282" s="32">
        <v>26.897395000000003</v>
      </c>
      <c r="H282" s="32">
        <v>26.897395000000003</v>
      </c>
      <c r="I282" s="32">
        <v>26.897395000000003</v>
      </c>
      <c r="J282" s="32">
        <v>26.897395000000003</v>
      </c>
      <c r="K282" s="32">
        <v>26.897395000000003</v>
      </c>
      <c r="L282" s="32">
        <v>26.897395000000003</v>
      </c>
      <c r="M282" s="32">
        <v>26.897395000000003</v>
      </c>
      <c r="N282" s="32">
        <v>26.897395000000003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</row>
    <row r="283" spans="1:22" ht="12" customHeight="1">
      <c r="A283" s="30"/>
      <c r="B283" s="31" t="s">
        <v>253</v>
      </c>
      <c r="C283" s="32">
        <v>29.519100000000002</v>
      </c>
      <c r="D283" s="32">
        <v>29.519100000000002</v>
      </c>
      <c r="E283" s="32">
        <v>29.519100000000002</v>
      </c>
      <c r="F283" s="32">
        <v>29.519100000000002</v>
      </c>
      <c r="G283" s="32">
        <v>29.519100000000002</v>
      </c>
      <c r="H283" s="32">
        <v>29.519100000000002</v>
      </c>
      <c r="I283" s="32">
        <v>29.519100000000002</v>
      </c>
      <c r="J283" s="32">
        <v>29.519100000000002</v>
      </c>
      <c r="K283" s="32">
        <v>29.519100000000002</v>
      </c>
      <c r="L283" s="32">
        <v>29.519100000000002</v>
      </c>
      <c r="M283" s="32">
        <v>29.519100000000002</v>
      </c>
      <c r="N283" s="32">
        <v>29.519100000000002</v>
      </c>
      <c r="O283" s="32">
        <v>29.519100000000002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</row>
    <row r="284" spans="1:22" ht="12" customHeight="1">
      <c r="A284" s="30"/>
      <c r="B284" s="31" t="s">
        <v>254</v>
      </c>
      <c r="C284" s="32">
        <v>0.19999999999999996</v>
      </c>
      <c r="D284" s="32">
        <v>0.19999999999999996</v>
      </c>
      <c r="E284" s="32">
        <v>0.19999999999999996</v>
      </c>
      <c r="F284" s="32">
        <v>0.19999999999999996</v>
      </c>
      <c r="G284" s="32">
        <v>0.19999999999999996</v>
      </c>
      <c r="H284" s="32">
        <v>0.19999999999999996</v>
      </c>
      <c r="I284" s="32">
        <v>0.19999999999999996</v>
      </c>
      <c r="J284" s="32">
        <v>0.19999999999999996</v>
      </c>
      <c r="K284" s="32">
        <v>0.19999999999999996</v>
      </c>
      <c r="L284" s="32">
        <v>0.19999999999999996</v>
      </c>
      <c r="M284" s="32">
        <v>0.19999999999999996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</row>
    <row r="285" spans="1:22" ht="12" customHeight="1">
      <c r="A285" s="30"/>
      <c r="B285" s="31" t="s">
        <v>255</v>
      </c>
      <c r="C285" s="32">
        <v>6</v>
      </c>
      <c r="D285" s="32">
        <v>6</v>
      </c>
      <c r="E285" s="32">
        <v>6</v>
      </c>
      <c r="F285" s="32">
        <v>6</v>
      </c>
      <c r="G285" s="32">
        <v>6</v>
      </c>
      <c r="H285" s="32">
        <v>6</v>
      </c>
      <c r="I285" s="32">
        <v>6</v>
      </c>
      <c r="J285" s="32">
        <v>6</v>
      </c>
      <c r="K285" s="32">
        <v>6</v>
      </c>
      <c r="L285" s="32">
        <v>6</v>
      </c>
      <c r="M285" s="32">
        <v>6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</row>
    <row r="286" spans="1:22" ht="12" customHeight="1">
      <c r="A286" s="30"/>
      <c r="B286" s="31" t="s">
        <v>256</v>
      </c>
      <c r="C286" s="32">
        <v>3.1999999999999993</v>
      </c>
      <c r="D286" s="32">
        <v>3.1999999999999993</v>
      </c>
      <c r="E286" s="32">
        <v>3.1999999999999993</v>
      </c>
      <c r="F286" s="32">
        <v>3.1999999999999993</v>
      </c>
      <c r="G286" s="32">
        <v>3.1999999999999993</v>
      </c>
      <c r="H286" s="32">
        <v>3.1999999999999993</v>
      </c>
      <c r="I286" s="32">
        <v>3.1999999999999993</v>
      </c>
      <c r="J286" s="32">
        <v>3.1999999999999993</v>
      </c>
      <c r="K286" s="32">
        <v>3.1999999999999993</v>
      </c>
      <c r="L286" s="32">
        <v>3.1999999999999993</v>
      </c>
      <c r="M286" s="32">
        <v>3.1999999999999993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</row>
    <row r="287" spans="1:22" ht="12" customHeight="1">
      <c r="A287" s="30"/>
      <c r="B287" s="31" t="s">
        <v>257</v>
      </c>
      <c r="C287" s="32">
        <v>0.59999999999999964</v>
      </c>
      <c r="D287" s="32">
        <v>0.59999999999999964</v>
      </c>
      <c r="E287" s="32">
        <v>0.59999999999999964</v>
      </c>
      <c r="F287" s="32">
        <v>0.59999999999999964</v>
      </c>
      <c r="G287" s="32">
        <v>0.59999999999999964</v>
      </c>
      <c r="H287" s="32">
        <v>0.59999999999999964</v>
      </c>
      <c r="I287" s="32">
        <v>0.59999999999999964</v>
      </c>
      <c r="J287" s="32">
        <v>0.59999999999999964</v>
      </c>
      <c r="K287" s="32">
        <v>0.59999999999999964</v>
      </c>
      <c r="L287" s="32">
        <v>0.59999999999999964</v>
      </c>
      <c r="M287" s="32">
        <v>0.59999999999999964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</row>
    <row r="288" spans="1:22" ht="12" customHeight="1">
      <c r="A288" s="30"/>
      <c r="B288" s="31" t="s">
        <v>258</v>
      </c>
      <c r="C288" s="32">
        <v>6.1779999999999999</v>
      </c>
      <c r="D288" s="32">
        <v>6.1779999999999999</v>
      </c>
      <c r="E288" s="32">
        <v>6.1779999999999999</v>
      </c>
      <c r="F288" s="32">
        <v>6.1779999999999999</v>
      </c>
      <c r="G288" s="32">
        <v>6.1779999999999999</v>
      </c>
      <c r="H288" s="32">
        <v>6.1779999999999999</v>
      </c>
      <c r="I288" s="32">
        <v>6.1779999999999999</v>
      </c>
      <c r="J288" s="32">
        <v>6.1779999999999999</v>
      </c>
      <c r="K288" s="32">
        <v>6.1779999999999999</v>
      </c>
      <c r="L288" s="32">
        <v>6.1779999999999999</v>
      </c>
      <c r="M288" s="32">
        <v>6.1779999999999999</v>
      </c>
      <c r="N288" s="32">
        <v>6.1779999999999999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</row>
    <row r="289" spans="1:22" ht="12" customHeight="1">
      <c r="A289" s="30"/>
      <c r="B289" s="31" t="s">
        <v>259</v>
      </c>
      <c r="C289" s="32">
        <v>6.3</v>
      </c>
      <c r="D289" s="32">
        <v>6.3</v>
      </c>
      <c r="E289" s="32">
        <v>6.3</v>
      </c>
      <c r="F289" s="32">
        <v>6.3</v>
      </c>
      <c r="G289" s="32">
        <v>6.3</v>
      </c>
      <c r="H289" s="32">
        <v>6.3</v>
      </c>
      <c r="I289" s="32">
        <v>6.3</v>
      </c>
      <c r="J289" s="32">
        <v>6.3</v>
      </c>
      <c r="K289" s="32">
        <v>6.3</v>
      </c>
      <c r="L289" s="32">
        <v>6.3</v>
      </c>
      <c r="M289" s="32">
        <v>6.3</v>
      </c>
      <c r="N289" s="32">
        <v>6.3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</row>
    <row r="290" spans="1:22" ht="12" customHeight="1">
      <c r="A290" s="30"/>
      <c r="B290" s="31" t="s">
        <v>260</v>
      </c>
      <c r="C290" s="32">
        <v>10.56</v>
      </c>
      <c r="D290" s="32">
        <v>10.56</v>
      </c>
      <c r="E290" s="32">
        <v>10.56</v>
      </c>
      <c r="F290" s="32">
        <v>10.56</v>
      </c>
      <c r="G290" s="32">
        <v>10.56</v>
      </c>
      <c r="H290" s="32">
        <v>10.56</v>
      </c>
      <c r="I290" s="32">
        <v>10.56</v>
      </c>
      <c r="J290" s="32">
        <v>10.56</v>
      </c>
      <c r="K290" s="32">
        <v>10.56</v>
      </c>
      <c r="L290" s="32">
        <v>10.56</v>
      </c>
      <c r="M290" s="32">
        <v>10.56</v>
      </c>
      <c r="N290" s="32">
        <v>10.56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</row>
    <row r="291" spans="1:22" ht="12" customHeight="1">
      <c r="A291" s="30"/>
      <c r="B291" s="31" t="s">
        <v>261</v>
      </c>
      <c r="C291" s="32">
        <v>300</v>
      </c>
      <c r="D291" s="32">
        <v>300</v>
      </c>
      <c r="E291" s="32">
        <v>300</v>
      </c>
      <c r="F291" s="32">
        <v>300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</row>
    <row r="292" spans="1:22" ht="12" customHeight="1">
      <c r="A292" s="30"/>
      <c r="B292" s="31" t="s">
        <v>262</v>
      </c>
      <c r="C292" s="32">
        <v>360</v>
      </c>
      <c r="D292" s="32">
        <v>360</v>
      </c>
      <c r="E292" s="32">
        <v>360</v>
      </c>
      <c r="F292" s="32">
        <v>360</v>
      </c>
      <c r="G292" s="32">
        <v>360</v>
      </c>
      <c r="H292" s="32">
        <v>360</v>
      </c>
      <c r="I292" s="32">
        <v>360</v>
      </c>
      <c r="J292" s="32">
        <v>360</v>
      </c>
      <c r="K292" s="32">
        <v>360</v>
      </c>
      <c r="L292" s="32">
        <v>360</v>
      </c>
      <c r="M292" s="32">
        <v>360</v>
      </c>
      <c r="N292" s="32">
        <v>360</v>
      </c>
      <c r="O292" s="32">
        <v>360</v>
      </c>
      <c r="P292" s="32">
        <v>360</v>
      </c>
      <c r="Q292" s="32">
        <v>360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</row>
    <row r="293" spans="1:22" ht="12" customHeight="1">
      <c r="A293" s="30"/>
      <c r="B293" s="31" t="s">
        <v>263</v>
      </c>
      <c r="C293" s="32">
        <v>750</v>
      </c>
      <c r="D293" s="32">
        <v>750</v>
      </c>
      <c r="E293" s="32">
        <v>750</v>
      </c>
      <c r="F293" s="32">
        <v>750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</row>
    <row r="294" spans="1:22" ht="12" customHeight="1">
      <c r="A294" s="30"/>
      <c r="B294" s="31" t="s">
        <v>264</v>
      </c>
      <c r="C294" s="32">
        <v>55</v>
      </c>
      <c r="D294" s="32">
        <v>55</v>
      </c>
      <c r="E294" s="32">
        <v>55</v>
      </c>
      <c r="F294" s="32">
        <v>55</v>
      </c>
      <c r="G294" s="32">
        <v>55</v>
      </c>
      <c r="H294" s="32">
        <v>55</v>
      </c>
      <c r="I294" s="32">
        <v>55</v>
      </c>
      <c r="J294" s="32">
        <v>55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</row>
    <row r="295" spans="1:22" ht="12" customHeight="1">
      <c r="A295" s="30"/>
      <c r="B295" s="31" t="s">
        <v>265</v>
      </c>
      <c r="C295" s="32">
        <v>12</v>
      </c>
      <c r="D295" s="32">
        <v>12</v>
      </c>
      <c r="E295" s="32">
        <v>12</v>
      </c>
      <c r="F295" s="32">
        <v>12</v>
      </c>
      <c r="G295" s="32">
        <v>12</v>
      </c>
      <c r="H295" s="32">
        <v>12</v>
      </c>
      <c r="I295" s="32">
        <v>12</v>
      </c>
      <c r="J295" s="32">
        <v>12</v>
      </c>
      <c r="K295" s="32">
        <v>12</v>
      </c>
      <c r="L295" s="32">
        <v>12</v>
      </c>
      <c r="M295" s="32">
        <v>12</v>
      </c>
      <c r="N295" s="32">
        <v>12</v>
      </c>
      <c r="O295" s="32">
        <v>12</v>
      </c>
      <c r="P295" s="32">
        <v>12</v>
      </c>
      <c r="Q295" s="32">
        <v>12</v>
      </c>
      <c r="R295" s="32">
        <v>12</v>
      </c>
      <c r="S295" s="32">
        <v>12</v>
      </c>
      <c r="T295" s="32">
        <v>12</v>
      </c>
      <c r="U295" s="32">
        <v>12</v>
      </c>
      <c r="V295" s="32">
        <v>12</v>
      </c>
    </row>
    <row r="296" spans="1:22" ht="12" customHeight="1">
      <c r="A296" s="30"/>
      <c r="B296" s="31" t="s">
        <v>266</v>
      </c>
      <c r="C296" s="32">
        <v>5.75</v>
      </c>
      <c r="D296" s="32">
        <v>5.75</v>
      </c>
      <c r="E296" s="32">
        <v>5.75</v>
      </c>
      <c r="F296" s="32">
        <v>5.75</v>
      </c>
      <c r="G296" s="32">
        <v>5.75</v>
      </c>
      <c r="H296" s="32">
        <v>5.75</v>
      </c>
      <c r="I296" s="32">
        <v>5.75</v>
      </c>
      <c r="J296" s="32">
        <v>5.75</v>
      </c>
      <c r="K296" s="32">
        <v>5.75</v>
      </c>
      <c r="L296" s="32">
        <v>5.75</v>
      </c>
      <c r="M296" s="32">
        <v>5.75</v>
      </c>
      <c r="N296" s="32">
        <v>5.75</v>
      </c>
      <c r="O296" s="32">
        <v>5.75</v>
      </c>
      <c r="P296" s="32">
        <v>5.75</v>
      </c>
      <c r="Q296" s="32">
        <v>5.75</v>
      </c>
      <c r="R296" s="32">
        <v>5.75</v>
      </c>
      <c r="S296" s="32">
        <v>5.75</v>
      </c>
      <c r="T296" s="32">
        <v>5.75</v>
      </c>
      <c r="U296" s="32">
        <v>5.75</v>
      </c>
      <c r="V296" s="32">
        <v>5.75</v>
      </c>
    </row>
    <row r="297" spans="1:22" ht="12" customHeight="1">
      <c r="A297" s="30"/>
      <c r="B297" s="31" t="s">
        <v>267</v>
      </c>
      <c r="C297" s="32">
        <v>4.7999999999999987E-2</v>
      </c>
      <c r="D297" s="32">
        <v>4.7999999999999987E-2</v>
      </c>
      <c r="E297" s="32">
        <v>4.7999999999999987E-2</v>
      </c>
      <c r="F297" s="32">
        <v>4.7999999999999987E-2</v>
      </c>
      <c r="G297" s="32">
        <v>4.7999999999999987E-2</v>
      </c>
      <c r="H297" s="32">
        <v>4.7999999999999987E-2</v>
      </c>
      <c r="I297" s="32">
        <v>4.7999999999999987E-2</v>
      </c>
      <c r="J297" s="32">
        <v>4.7999999999999987E-2</v>
      </c>
      <c r="K297" s="32">
        <v>4.7999999999999987E-2</v>
      </c>
      <c r="L297" s="32">
        <v>4.7999999999999987E-2</v>
      </c>
      <c r="M297" s="32">
        <v>4.7999999999999987E-2</v>
      </c>
      <c r="N297" s="32">
        <v>4.7999999999999987E-2</v>
      </c>
      <c r="O297" s="32">
        <v>4.7999999999999987E-2</v>
      </c>
      <c r="P297" s="32">
        <v>4.7999999999999987E-2</v>
      </c>
      <c r="Q297" s="32">
        <v>4.7999999999999987E-2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</row>
    <row r="298" spans="1:22" ht="12" customHeight="1">
      <c r="A298" s="30"/>
      <c r="B298" s="31" t="s">
        <v>268</v>
      </c>
      <c r="C298" s="32">
        <v>0.27400000000000002</v>
      </c>
      <c r="D298" s="32">
        <v>0.27400000000000002</v>
      </c>
      <c r="E298" s="32">
        <v>0.27400000000000002</v>
      </c>
      <c r="F298" s="32">
        <v>0.27400000000000002</v>
      </c>
      <c r="G298" s="32">
        <v>0.27400000000000002</v>
      </c>
      <c r="H298" s="32">
        <v>0.27400000000000002</v>
      </c>
      <c r="I298" s="32">
        <v>0.27400000000000002</v>
      </c>
      <c r="J298" s="32">
        <v>0.27400000000000002</v>
      </c>
      <c r="K298" s="32">
        <v>0.27400000000000002</v>
      </c>
      <c r="L298" s="32">
        <v>0.27400000000000002</v>
      </c>
      <c r="M298" s="32">
        <v>0.27400000000000002</v>
      </c>
      <c r="N298" s="32">
        <v>0.27400000000000002</v>
      </c>
      <c r="O298" s="32">
        <v>0.27400000000000002</v>
      </c>
      <c r="P298" s="32">
        <v>0.27400000000000002</v>
      </c>
      <c r="Q298" s="32">
        <v>0.27400000000000002</v>
      </c>
      <c r="R298" s="32">
        <v>0.27400000000000002</v>
      </c>
      <c r="S298" s="32">
        <v>0.27400000000000002</v>
      </c>
      <c r="T298" s="32">
        <v>0.27400000000000002</v>
      </c>
      <c r="U298" s="32">
        <v>0.27400000000000002</v>
      </c>
      <c r="V298" s="32">
        <v>0.27400000000000002</v>
      </c>
    </row>
    <row r="299" spans="1:22" ht="12" customHeight="1">
      <c r="A299" s="30"/>
      <c r="B299" s="31" t="s">
        <v>269</v>
      </c>
      <c r="C299" s="32">
        <v>0.58899999999999952</v>
      </c>
      <c r="D299" s="32">
        <v>0.58899999999999952</v>
      </c>
      <c r="E299" s="32">
        <v>0.58899999999999952</v>
      </c>
      <c r="F299" s="32">
        <v>0.58899999999999952</v>
      </c>
      <c r="G299" s="32">
        <v>0.58899999999999952</v>
      </c>
      <c r="H299" s="32">
        <v>0.58899999999999952</v>
      </c>
      <c r="I299" s="32">
        <v>0.58899999999999952</v>
      </c>
      <c r="J299" s="32">
        <v>0.58899999999999952</v>
      </c>
      <c r="K299" s="32">
        <v>0.58899999999999952</v>
      </c>
      <c r="L299" s="32">
        <v>0.58899999999999952</v>
      </c>
      <c r="M299" s="32">
        <v>0.58899999999999952</v>
      </c>
      <c r="N299" s="32">
        <v>0.58899999999999952</v>
      </c>
      <c r="O299" s="32">
        <v>0.58899999999999952</v>
      </c>
      <c r="P299" s="32">
        <v>0.58899999999999952</v>
      </c>
      <c r="Q299" s="32">
        <v>0.58899999999999952</v>
      </c>
      <c r="R299" s="32">
        <v>0.58899999999999952</v>
      </c>
      <c r="S299" s="32">
        <v>0.58899999999999952</v>
      </c>
      <c r="T299" s="32">
        <v>0.58899999999999952</v>
      </c>
      <c r="U299" s="32">
        <v>0.58899999999999952</v>
      </c>
      <c r="V299" s="32">
        <v>0.58899999999999952</v>
      </c>
    </row>
    <row r="300" spans="1:22" ht="12" customHeight="1">
      <c r="A300" s="30"/>
      <c r="B300" s="31" t="s">
        <v>270</v>
      </c>
      <c r="C300" s="32">
        <v>1.4039999999999999</v>
      </c>
      <c r="D300" s="32">
        <v>1.4039999999999999</v>
      </c>
      <c r="E300" s="32">
        <v>1.4039999999999999</v>
      </c>
      <c r="F300" s="32">
        <v>1.4039999999999999</v>
      </c>
      <c r="G300" s="32">
        <v>1.4039999999999999</v>
      </c>
      <c r="H300" s="32">
        <v>1.4039999999999999</v>
      </c>
      <c r="I300" s="32">
        <v>1.4039999999999999</v>
      </c>
      <c r="J300" s="32">
        <v>1.4039999999999999</v>
      </c>
      <c r="K300" s="32">
        <v>1.4039999999999999</v>
      </c>
      <c r="L300" s="32">
        <v>1.4039999999999999</v>
      </c>
      <c r="M300" s="32">
        <v>1.4039999999999999</v>
      </c>
      <c r="N300" s="32">
        <v>1.4039999999999999</v>
      </c>
      <c r="O300" s="32">
        <v>1.4039999999999999</v>
      </c>
      <c r="P300" s="32">
        <v>1.4039999999999999</v>
      </c>
      <c r="Q300" s="32">
        <v>1.4039999999999999</v>
      </c>
      <c r="R300" s="32">
        <v>1.4039999999999999</v>
      </c>
      <c r="S300" s="32">
        <v>1.4039999999999999</v>
      </c>
      <c r="T300" s="32">
        <v>1.4039999999999999</v>
      </c>
      <c r="U300" s="32">
        <v>1.4039999999999999</v>
      </c>
      <c r="V300" s="32">
        <v>1.4039999999999999</v>
      </c>
    </row>
    <row r="301" spans="1:22" ht="12" customHeight="1">
      <c r="A301" s="30"/>
      <c r="B301" s="31" t="s">
        <v>271</v>
      </c>
      <c r="C301" s="32">
        <v>0.16100000000000003</v>
      </c>
      <c r="D301" s="32">
        <v>0.16100000000000003</v>
      </c>
      <c r="E301" s="32">
        <v>0.16100000000000003</v>
      </c>
      <c r="F301" s="32">
        <v>0.16100000000000003</v>
      </c>
      <c r="G301" s="32">
        <v>0.16100000000000003</v>
      </c>
      <c r="H301" s="32">
        <v>0.16100000000000003</v>
      </c>
      <c r="I301" s="32">
        <v>0.16100000000000003</v>
      </c>
      <c r="J301" s="32">
        <v>0.16100000000000003</v>
      </c>
      <c r="K301" s="32">
        <v>0.16100000000000003</v>
      </c>
      <c r="L301" s="32">
        <v>0.16100000000000003</v>
      </c>
      <c r="M301" s="32">
        <v>0.16100000000000003</v>
      </c>
      <c r="N301" s="32">
        <v>0.16100000000000003</v>
      </c>
      <c r="O301" s="32">
        <v>0.16100000000000003</v>
      </c>
      <c r="P301" s="32">
        <v>0.16100000000000003</v>
      </c>
      <c r="Q301" s="32">
        <v>0.16100000000000003</v>
      </c>
      <c r="R301" s="32">
        <v>0.16100000000000003</v>
      </c>
      <c r="S301" s="32">
        <v>0.16100000000000003</v>
      </c>
      <c r="T301" s="32">
        <v>0.16100000000000003</v>
      </c>
      <c r="U301" s="32">
        <v>0.16100000000000003</v>
      </c>
      <c r="V301" s="32">
        <v>0</v>
      </c>
    </row>
    <row r="302" spans="1:22" ht="12" customHeight="1">
      <c r="A302" s="30"/>
      <c r="B302" s="31" t="s">
        <v>272</v>
      </c>
      <c r="C302" s="32">
        <v>5.9999999999999942E-2</v>
      </c>
      <c r="D302" s="32">
        <v>5.9999999999999942E-2</v>
      </c>
      <c r="E302" s="32">
        <v>5.9999999999999942E-2</v>
      </c>
      <c r="F302" s="32">
        <v>5.9999999999999942E-2</v>
      </c>
      <c r="G302" s="32">
        <v>5.9999999999999942E-2</v>
      </c>
      <c r="H302" s="32">
        <v>5.9999999999999942E-2</v>
      </c>
      <c r="I302" s="32">
        <v>5.9999999999999942E-2</v>
      </c>
      <c r="J302" s="32">
        <v>5.9999999999999942E-2</v>
      </c>
      <c r="K302" s="32">
        <v>5.9999999999999942E-2</v>
      </c>
      <c r="L302" s="32">
        <v>5.9999999999999942E-2</v>
      </c>
      <c r="M302" s="32">
        <v>5.9999999999999942E-2</v>
      </c>
      <c r="N302" s="32">
        <v>5.9999999999999942E-2</v>
      </c>
      <c r="O302" s="32">
        <v>5.9999999999999942E-2</v>
      </c>
      <c r="P302" s="32">
        <v>5.9999999999999942E-2</v>
      </c>
      <c r="Q302" s="32">
        <v>5.9999999999999942E-2</v>
      </c>
      <c r="R302" s="32">
        <v>5.9999999999999942E-2</v>
      </c>
      <c r="S302" s="32">
        <v>5.9999999999999942E-2</v>
      </c>
      <c r="T302" s="32">
        <v>5.9999999999999942E-2</v>
      </c>
      <c r="U302" s="32">
        <v>5.9999999999999942E-2</v>
      </c>
      <c r="V302" s="32">
        <v>5.9999999999999942E-2</v>
      </c>
    </row>
    <row r="303" spans="1:22" ht="12" customHeight="1">
      <c r="A303" s="30"/>
      <c r="B303" s="31" t="s">
        <v>273</v>
      </c>
      <c r="C303" s="32">
        <v>1.0609999999999999</v>
      </c>
      <c r="D303" s="32">
        <v>1.0609999999999999</v>
      </c>
      <c r="E303" s="32">
        <v>1.0609999999999999</v>
      </c>
      <c r="F303" s="32">
        <v>1.0609999999999999</v>
      </c>
      <c r="G303" s="32">
        <v>1.0609999999999999</v>
      </c>
      <c r="H303" s="32">
        <v>1.0609999999999999</v>
      </c>
      <c r="I303" s="32">
        <v>1.0609999999999999</v>
      </c>
      <c r="J303" s="32">
        <v>1.0609999999999999</v>
      </c>
      <c r="K303" s="32">
        <v>1.0609999999999999</v>
      </c>
      <c r="L303" s="32">
        <v>1.0609999999999999</v>
      </c>
      <c r="M303" s="32">
        <v>1.0609999999999999</v>
      </c>
      <c r="N303" s="32">
        <v>1.0609999999999999</v>
      </c>
      <c r="O303" s="32">
        <v>1.0609999999999999</v>
      </c>
      <c r="P303" s="32">
        <v>1.0609999999999999</v>
      </c>
      <c r="Q303" s="32">
        <v>1.0609999999999999</v>
      </c>
      <c r="R303" s="32">
        <v>1.0609999999999999</v>
      </c>
      <c r="S303" s="32">
        <v>1.0609999999999999</v>
      </c>
      <c r="T303" s="32">
        <v>1.0609999999999999</v>
      </c>
      <c r="U303" s="32">
        <v>1.0609999999999999</v>
      </c>
      <c r="V303" s="32">
        <v>1.0609999999999999</v>
      </c>
    </row>
    <row r="304" spans="1:22" ht="12" customHeight="1">
      <c r="A304" s="30"/>
      <c r="B304" s="31" t="s">
        <v>274</v>
      </c>
      <c r="C304" s="32">
        <v>9.9999999999999978E-2</v>
      </c>
      <c r="D304" s="32">
        <v>9.9999999999999978E-2</v>
      </c>
      <c r="E304" s="32">
        <v>9.9999999999999978E-2</v>
      </c>
      <c r="F304" s="32">
        <v>9.9999999999999978E-2</v>
      </c>
      <c r="G304" s="32">
        <v>9.9999999999999978E-2</v>
      </c>
      <c r="H304" s="32">
        <v>9.9999999999999978E-2</v>
      </c>
      <c r="I304" s="32">
        <v>9.9999999999999978E-2</v>
      </c>
      <c r="J304" s="32">
        <v>9.9999999999999978E-2</v>
      </c>
      <c r="K304" s="32">
        <v>9.9999999999999978E-2</v>
      </c>
      <c r="L304" s="32">
        <v>9.9999999999999978E-2</v>
      </c>
      <c r="M304" s="32">
        <v>9.9999999999999978E-2</v>
      </c>
      <c r="N304" s="32">
        <v>9.9999999999999978E-2</v>
      </c>
      <c r="O304" s="32">
        <v>9.9999999999999978E-2</v>
      </c>
      <c r="P304" s="32">
        <v>9.9999999999999978E-2</v>
      </c>
      <c r="Q304" s="32">
        <v>9.9999999999999978E-2</v>
      </c>
      <c r="R304" s="32">
        <v>9.9999999999999978E-2</v>
      </c>
      <c r="S304" s="32">
        <v>9.9999999999999978E-2</v>
      </c>
      <c r="T304" s="32">
        <v>9.9999999999999978E-2</v>
      </c>
      <c r="U304" s="32">
        <v>9.9999999999999978E-2</v>
      </c>
      <c r="V304" s="32">
        <v>9.9999999999999978E-2</v>
      </c>
    </row>
    <row r="305" spans="1:22" ht="12" customHeight="1">
      <c r="A305" s="30"/>
      <c r="B305" s="31" t="s">
        <v>275</v>
      </c>
      <c r="C305" s="32">
        <v>7.5309999999999917</v>
      </c>
      <c r="D305" s="32">
        <v>7.5309999999999917</v>
      </c>
      <c r="E305" s="32">
        <v>7.5309999999999917</v>
      </c>
      <c r="F305" s="32">
        <v>7.5309999999999917</v>
      </c>
      <c r="G305" s="32">
        <v>7.5309999999999917</v>
      </c>
      <c r="H305" s="32">
        <v>7.5309999999999917</v>
      </c>
      <c r="I305" s="32">
        <v>7.5309999999999917</v>
      </c>
      <c r="J305" s="32">
        <v>7.5309999999999917</v>
      </c>
      <c r="K305" s="32">
        <v>7.5309999999999917</v>
      </c>
      <c r="L305" s="32">
        <v>7.5309999999999917</v>
      </c>
      <c r="M305" s="32">
        <v>7.5309999999999917</v>
      </c>
      <c r="N305" s="32">
        <v>7.5309999999999917</v>
      </c>
      <c r="O305" s="32">
        <v>7.5309999999999917</v>
      </c>
      <c r="P305" s="32">
        <v>7.5309999999999917</v>
      </c>
      <c r="Q305" s="32">
        <v>7.5309999999999917</v>
      </c>
      <c r="R305" s="32">
        <v>7.5309999999999917</v>
      </c>
      <c r="S305" s="32">
        <v>7.5309999999999917</v>
      </c>
      <c r="T305" s="32">
        <v>7.5309999999999917</v>
      </c>
      <c r="U305" s="32">
        <v>7.5309999999999917</v>
      </c>
      <c r="V305" s="32">
        <v>7.5309999999999917</v>
      </c>
    </row>
    <row r="306" spans="1:22" ht="12" customHeight="1">
      <c r="A306" s="30"/>
      <c r="B306" s="31" t="s">
        <v>276</v>
      </c>
      <c r="C306" s="32">
        <v>0.25</v>
      </c>
      <c r="D306" s="32">
        <v>0.25</v>
      </c>
      <c r="E306" s="32">
        <v>0.25</v>
      </c>
      <c r="F306" s="32">
        <v>0.25</v>
      </c>
      <c r="G306" s="32">
        <v>0.25</v>
      </c>
      <c r="H306" s="32">
        <v>0.25</v>
      </c>
      <c r="I306" s="32">
        <v>0.25</v>
      </c>
      <c r="J306" s="32">
        <v>0.25</v>
      </c>
      <c r="K306" s="32">
        <v>0.25</v>
      </c>
      <c r="L306" s="32">
        <v>0.25</v>
      </c>
      <c r="M306" s="32">
        <v>0.25</v>
      </c>
      <c r="N306" s="32">
        <v>0.25</v>
      </c>
      <c r="O306" s="32">
        <v>0.25</v>
      </c>
      <c r="P306" s="32">
        <v>0.25</v>
      </c>
      <c r="Q306" s="32">
        <v>0.25</v>
      </c>
      <c r="R306" s="32">
        <v>0.25</v>
      </c>
      <c r="S306" s="32">
        <v>0.25</v>
      </c>
      <c r="T306" s="32">
        <v>0.25</v>
      </c>
      <c r="U306" s="32">
        <v>0.25</v>
      </c>
      <c r="V306" s="32">
        <v>0.25</v>
      </c>
    </row>
    <row r="307" spans="1:22" ht="12" customHeight="1">
      <c r="A307" s="30"/>
      <c r="B307" s="31" t="s">
        <v>277</v>
      </c>
      <c r="C307" s="32">
        <v>0.6899999999999995</v>
      </c>
      <c r="D307" s="32">
        <v>0.6899999999999995</v>
      </c>
      <c r="E307" s="32">
        <v>0.6899999999999995</v>
      </c>
      <c r="F307" s="32">
        <v>0.6899999999999995</v>
      </c>
      <c r="G307" s="32">
        <v>0.6899999999999995</v>
      </c>
      <c r="H307" s="32">
        <v>0.6899999999999995</v>
      </c>
      <c r="I307" s="32">
        <v>0.6899999999999995</v>
      </c>
      <c r="J307" s="32">
        <v>0.6899999999999995</v>
      </c>
      <c r="K307" s="32">
        <v>0.6899999999999995</v>
      </c>
      <c r="L307" s="32">
        <v>0.6899999999999995</v>
      </c>
      <c r="M307" s="32">
        <v>0.6899999999999995</v>
      </c>
      <c r="N307" s="32">
        <v>0.6899999999999995</v>
      </c>
      <c r="O307" s="32">
        <v>0.6899999999999995</v>
      </c>
      <c r="P307" s="32">
        <v>0.6899999999999995</v>
      </c>
      <c r="Q307" s="32">
        <v>0.6899999999999995</v>
      </c>
      <c r="R307" s="32">
        <v>0.6899999999999995</v>
      </c>
      <c r="S307" s="32">
        <v>0.6899999999999995</v>
      </c>
      <c r="T307" s="32">
        <v>0.6899999999999995</v>
      </c>
      <c r="U307" s="32">
        <v>0.6899999999999995</v>
      </c>
      <c r="V307" s="32">
        <v>0.6899999999999995</v>
      </c>
    </row>
    <row r="308" spans="1:22" ht="12" customHeight="1">
      <c r="A308" s="30"/>
      <c r="B308" s="31" t="s">
        <v>278</v>
      </c>
      <c r="C308" s="32">
        <v>15</v>
      </c>
      <c r="D308" s="32">
        <v>15</v>
      </c>
      <c r="E308" s="32">
        <v>15</v>
      </c>
      <c r="F308" s="32">
        <v>15</v>
      </c>
      <c r="G308" s="32">
        <v>15</v>
      </c>
      <c r="H308" s="32">
        <v>15</v>
      </c>
      <c r="I308" s="32">
        <v>15</v>
      </c>
      <c r="J308" s="32">
        <v>15</v>
      </c>
      <c r="K308" s="32">
        <v>15</v>
      </c>
      <c r="L308" s="32">
        <v>15</v>
      </c>
      <c r="M308" s="32">
        <v>15</v>
      </c>
      <c r="N308" s="32">
        <v>15</v>
      </c>
      <c r="O308" s="32">
        <v>15</v>
      </c>
      <c r="P308" s="32">
        <v>15</v>
      </c>
      <c r="Q308" s="32">
        <v>15</v>
      </c>
      <c r="R308" s="32">
        <v>15</v>
      </c>
      <c r="S308" s="32">
        <v>15</v>
      </c>
      <c r="T308" s="32">
        <v>15</v>
      </c>
      <c r="U308" s="32">
        <v>15</v>
      </c>
      <c r="V308" s="32">
        <v>15</v>
      </c>
    </row>
    <row r="309" spans="1:22" ht="12" customHeight="1">
      <c r="A309" s="30"/>
      <c r="B309" s="31" t="s">
        <v>279</v>
      </c>
      <c r="C309" s="32">
        <v>16</v>
      </c>
      <c r="D309" s="32">
        <v>16</v>
      </c>
      <c r="E309" s="32">
        <v>16</v>
      </c>
      <c r="F309" s="32">
        <v>16</v>
      </c>
      <c r="G309" s="32">
        <v>16</v>
      </c>
      <c r="H309" s="32">
        <v>16</v>
      </c>
      <c r="I309" s="32">
        <v>16</v>
      </c>
      <c r="J309" s="32">
        <v>16</v>
      </c>
      <c r="K309" s="32">
        <v>16</v>
      </c>
      <c r="L309" s="32">
        <v>16</v>
      </c>
      <c r="M309" s="32">
        <v>16</v>
      </c>
      <c r="N309" s="32">
        <v>16</v>
      </c>
      <c r="O309" s="32">
        <v>16</v>
      </c>
      <c r="P309" s="32">
        <v>16</v>
      </c>
      <c r="Q309" s="32">
        <v>16</v>
      </c>
      <c r="R309" s="32">
        <v>16</v>
      </c>
      <c r="S309" s="32">
        <v>16</v>
      </c>
      <c r="T309" s="32">
        <v>16</v>
      </c>
      <c r="U309" s="32">
        <v>16</v>
      </c>
      <c r="V309" s="32">
        <v>16</v>
      </c>
    </row>
    <row r="310" spans="1:22" ht="12" customHeight="1">
      <c r="A310" s="30"/>
      <c r="B310" s="31" t="s">
        <v>280</v>
      </c>
      <c r="C310" s="32">
        <v>20</v>
      </c>
      <c r="D310" s="32">
        <v>20</v>
      </c>
      <c r="E310" s="32">
        <v>20</v>
      </c>
      <c r="F310" s="32">
        <v>20</v>
      </c>
      <c r="G310" s="32">
        <v>20</v>
      </c>
      <c r="H310" s="32">
        <v>20</v>
      </c>
      <c r="I310" s="32">
        <v>20</v>
      </c>
      <c r="J310" s="32">
        <v>20</v>
      </c>
      <c r="K310" s="32">
        <v>20</v>
      </c>
      <c r="L310" s="32">
        <v>20</v>
      </c>
      <c r="M310" s="32">
        <v>20</v>
      </c>
      <c r="N310" s="32">
        <v>20</v>
      </c>
      <c r="O310" s="32">
        <v>20</v>
      </c>
      <c r="P310" s="32">
        <v>20</v>
      </c>
      <c r="Q310" s="32">
        <v>20</v>
      </c>
      <c r="R310" s="32">
        <v>20</v>
      </c>
      <c r="S310" s="32">
        <v>20</v>
      </c>
      <c r="T310" s="32">
        <v>20</v>
      </c>
      <c r="U310" s="32">
        <v>20</v>
      </c>
      <c r="V310" s="32">
        <v>20</v>
      </c>
    </row>
    <row r="311" spans="1:22" ht="12" customHeight="1">
      <c r="A311" s="30"/>
      <c r="B311" s="31" t="s">
        <v>281</v>
      </c>
      <c r="C311" s="32">
        <v>21.299999999999983</v>
      </c>
      <c r="D311" s="32">
        <v>21.299999999999983</v>
      </c>
      <c r="E311" s="32">
        <v>21.299999999999983</v>
      </c>
      <c r="F311" s="32">
        <v>21.299999999999983</v>
      </c>
      <c r="G311" s="32">
        <v>21.299999999999983</v>
      </c>
      <c r="H311" s="32">
        <v>21.299999999999983</v>
      </c>
      <c r="I311" s="32">
        <v>21.299999999999983</v>
      </c>
      <c r="J311" s="32">
        <v>21.299999999999983</v>
      </c>
      <c r="K311" s="32">
        <v>21.299999999999983</v>
      </c>
      <c r="L311" s="32">
        <v>21.299999999999983</v>
      </c>
      <c r="M311" s="32">
        <v>21.299999999999983</v>
      </c>
      <c r="N311" s="32">
        <v>21.299999999999983</v>
      </c>
      <c r="O311" s="32">
        <v>21.299999999999983</v>
      </c>
      <c r="P311" s="32">
        <v>21.299999999999983</v>
      </c>
      <c r="Q311" s="32">
        <v>21.299999999999983</v>
      </c>
      <c r="R311" s="32">
        <v>21.299999999999983</v>
      </c>
      <c r="S311" s="32">
        <v>21.299999999999983</v>
      </c>
      <c r="T311" s="32">
        <v>21.299999999999983</v>
      </c>
      <c r="U311" s="32">
        <v>21.299999999999983</v>
      </c>
      <c r="V311" s="32">
        <v>21.299999999999983</v>
      </c>
    </row>
    <row r="312" spans="1:22" ht="12" customHeight="1">
      <c r="A312" s="30"/>
      <c r="B312" s="31" t="s">
        <v>282</v>
      </c>
      <c r="C312" s="32">
        <v>19.549999999999983</v>
      </c>
      <c r="D312" s="32">
        <v>19.549999999999983</v>
      </c>
      <c r="E312" s="32">
        <v>19.549999999999983</v>
      </c>
      <c r="F312" s="32">
        <v>19.549999999999983</v>
      </c>
      <c r="G312" s="32">
        <v>19.549999999999983</v>
      </c>
      <c r="H312" s="32">
        <v>19.549999999999983</v>
      </c>
      <c r="I312" s="32">
        <v>19.549999999999983</v>
      </c>
      <c r="J312" s="32">
        <v>19.549999999999983</v>
      </c>
      <c r="K312" s="32">
        <v>19.549999999999983</v>
      </c>
      <c r="L312" s="32">
        <v>19.549999999999983</v>
      </c>
      <c r="M312" s="32">
        <v>19.549999999999983</v>
      </c>
      <c r="N312" s="32">
        <v>19.549999999999983</v>
      </c>
      <c r="O312" s="32">
        <v>19.549999999999983</v>
      </c>
      <c r="P312" s="32">
        <v>19.549999999999983</v>
      </c>
      <c r="Q312" s="32">
        <v>19.549999999999983</v>
      </c>
      <c r="R312" s="32">
        <v>19.549999999999983</v>
      </c>
      <c r="S312" s="32">
        <v>19.549999999999983</v>
      </c>
      <c r="T312" s="32">
        <v>19.549999999999983</v>
      </c>
      <c r="U312" s="32">
        <v>19.549999999999983</v>
      </c>
      <c r="V312" s="32">
        <v>19.549999999999983</v>
      </c>
    </row>
    <row r="313" spans="1:22" ht="12" customHeight="1">
      <c r="A313" s="30"/>
      <c r="B313" s="31" t="s">
        <v>283</v>
      </c>
      <c r="C313" s="32">
        <v>15</v>
      </c>
      <c r="D313" s="32">
        <v>15</v>
      </c>
      <c r="E313" s="32">
        <v>15</v>
      </c>
      <c r="F313" s="32">
        <v>15</v>
      </c>
      <c r="G313" s="32">
        <v>15</v>
      </c>
      <c r="H313" s="32">
        <v>15</v>
      </c>
      <c r="I313" s="32">
        <v>15</v>
      </c>
      <c r="J313" s="32">
        <v>15</v>
      </c>
      <c r="K313" s="32">
        <v>15</v>
      </c>
      <c r="L313" s="32">
        <v>15</v>
      </c>
      <c r="M313" s="32">
        <v>15</v>
      </c>
      <c r="N313" s="32">
        <v>15</v>
      </c>
      <c r="O313" s="32">
        <v>15</v>
      </c>
      <c r="P313" s="32">
        <v>15</v>
      </c>
      <c r="Q313" s="32">
        <v>15</v>
      </c>
      <c r="R313" s="32">
        <v>15</v>
      </c>
      <c r="S313" s="32">
        <v>15</v>
      </c>
      <c r="T313" s="32">
        <v>15</v>
      </c>
      <c r="U313" s="32">
        <v>15</v>
      </c>
      <c r="V313" s="32">
        <v>15</v>
      </c>
    </row>
    <row r="314" spans="1:22" ht="12" customHeight="1">
      <c r="A314" s="30"/>
      <c r="B314" s="31" t="s">
        <v>284</v>
      </c>
      <c r="C314" s="32">
        <v>0</v>
      </c>
      <c r="D314" s="32">
        <v>0</v>
      </c>
      <c r="E314" s="32">
        <v>0</v>
      </c>
      <c r="F314" s="32">
        <v>0</v>
      </c>
      <c r="G314" s="32">
        <v>0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32">
        <v>0</v>
      </c>
      <c r="V314" s="32">
        <v>0</v>
      </c>
    </row>
    <row r="315" spans="1:22" ht="12" customHeight="1">
      <c r="A315" s="30"/>
      <c r="B315" s="31" t="s">
        <v>285</v>
      </c>
      <c r="C315" s="32">
        <v>0</v>
      </c>
      <c r="D315" s="32">
        <v>0</v>
      </c>
      <c r="E315" s="32">
        <v>230</v>
      </c>
      <c r="F315" s="32">
        <v>230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</row>
    <row r="316" spans="1:22" ht="12" customHeight="1">
      <c r="A316" s="30"/>
      <c r="B316" s="31" t="s">
        <v>286</v>
      </c>
      <c r="C316" s="32">
        <v>6</v>
      </c>
      <c r="D316" s="32">
        <v>6</v>
      </c>
      <c r="E316" s="32">
        <v>6</v>
      </c>
      <c r="F316" s="32">
        <v>6</v>
      </c>
      <c r="G316" s="32">
        <v>6</v>
      </c>
      <c r="H316" s="32">
        <v>6</v>
      </c>
      <c r="I316" s="32">
        <v>6</v>
      </c>
      <c r="J316" s="32">
        <v>6</v>
      </c>
      <c r="K316" s="32">
        <v>6</v>
      </c>
      <c r="L316" s="32">
        <v>6</v>
      </c>
      <c r="M316" s="32">
        <v>6</v>
      </c>
      <c r="N316" s="32">
        <v>6</v>
      </c>
      <c r="O316" s="32">
        <v>6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</row>
    <row r="317" spans="1:22" ht="12" customHeight="1">
      <c r="A317" s="30"/>
      <c r="B317" s="31" t="s">
        <v>287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</row>
    <row r="318" spans="1:22" ht="12" customHeight="1">
      <c r="A318" s="30"/>
      <c r="B318" s="31" t="s">
        <v>288</v>
      </c>
      <c r="C318" s="32">
        <v>0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</row>
    <row r="319" spans="1:22" ht="12" customHeight="1">
      <c r="A319" s="30"/>
      <c r="B319" s="31" t="s">
        <v>289</v>
      </c>
      <c r="C319" s="32">
        <v>621.70000000000005</v>
      </c>
      <c r="D319" s="32">
        <v>621.70000000000005</v>
      </c>
      <c r="E319" s="32">
        <v>621.70000000000005</v>
      </c>
      <c r="F319" s="32">
        <v>621.70000000000005</v>
      </c>
      <c r="G319" s="32">
        <v>621.70000000000005</v>
      </c>
      <c r="H319" s="32">
        <v>621.70000000000005</v>
      </c>
      <c r="I319" s="32">
        <v>621.70000000000005</v>
      </c>
      <c r="J319" s="32">
        <v>621.70000000000005</v>
      </c>
      <c r="K319" s="32">
        <v>621.70000000000005</v>
      </c>
      <c r="L319" s="32">
        <v>621.70000000000005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</row>
    <row r="320" spans="1:22" ht="12" customHeight="1">
      <c r="A320" s="30"/>
      <c r="B320" s="31" t="s">
        <v>290</v>
      </c>
      <c r="C320" s="32">
        <v>0</v>
      </c>
      <c r="D320" s="32">
        <v>0</v>
      </c>
      <c r="E320" s="32">
        <v>0</v>
      </c>
      <c r="F320" s="32">
        <v>0</v>
      </c>
      <c r="G320" s="32">
        <v>0</v>
      </c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</row>
    <row r="321" spans="1:22" ht="16.2" thickBot="1">
      <c r="A321" s="38"/>
      <c r="B321" s="3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</row>
    <row r="322" spans="1:22" ht="16.2" thickBot="1">
      <c r="A322" s="24" t="s">
        <v>291</v>
      </c>
      <c r="B322" s="25"/>
      <c r="C322" s="26">
        <f>SUM(C323:C329)</f>
        <v>648.69201494442984</v>
      </c>
      <c r="D322" s="26">
        <f t="shared" ref="D322:V322" si="17">SUM(D323:D329)</f>
        <v>652.280119021666</v>
      </c>
      <c r="E322" s="26">
        <f t="shared" si="17"/>
        <v>655.79855561354259</v>
      </c>
      <c r="F322" s="26">
        <f t="shared" si="17"/>
        <v>656.28572838871321</v>
      </c>
      <c r="G322" s="26">
        <f t="shared" si="17"/>
        <v>658.75278972020772</v>
      </c>
      <c r="H322" s="26">
        <f t="shared" si="17"/>
        <v>661.15361096834317</v>
      </c>
      <c r="I322" s="26">
        <f t="shared" si="17"/>
        <v>665.39710058692174</v>
      </c>
      <c r="J322" s="26">
        <f t="shared" si="17"/>
        <v>667.34003682758976</v>
      </c>
      <c r="K322" s="26">
        <f t="shared" si="17"/>
        <v>670.13430962868938</v>
      </c>
      <c r="L322" s="26">
        <f t="shared" si="17"/>
        <v>673.00907190504904</v>
      </c>
      <c r="M322" s="26">
        <f t="shared" si="17"/>
        <v>674.88958806397204</v>
      </c>
      <c r="N322" s="26">
        <f t="shared" si="17"/>
        <v>676.2370139917092</v>
      </c>
      <c r="O322" s="26">
        <f t="shared" si="17"/>
        <v>681.08664292743788</v>
      </c>
      <c r="P322" s="26">
        <f t="shared" si="17"/>
        <v>702.59985075060479</v>
      </c>
      <c r="Q322" s="26">
        <f t="shared" si="17"/>
        <v>711.05776233386268</v>
      </c>
      <c r="R322" s="26">
        <f t="shared" si="17"/>
        <v>719.64384729465962</v>
      </c>
      <c r="S322" s="26">
        <f t="shared" si="17"/>
        <v>727.55377136295522</v>
      </c>
      <c r="T322" s="26">
        <f t="shared" si="17"/>
        <v>737.45934207741095</v>
      </c>
      <c r="U322" s="26">
        <f t="shared" si="17"/>
        <v>747.98008772296168</v>
      </c>
      <c r="V322" s="26">
        <f t="shared" si="17"/>
        <v>757.74575248137148</v>
      </c>
    </row>
    <row r="323" spans="1:22" ht="12" customHeight="1">
      <c r="A323" s="30"/>
      <c r="B323" s="39" t="s">
        <v>292</v>
      </c>
      <c r="C323" s="32">
        <v>200.31919983921495</v>
      </c>
      <c r="D323" s="32">
        <v>202.11325187783299</v>
      </c>
      <c r="E323" s="32">
        <v>203.87247017377129</v>
      </c>
      <c r="F323" s="32">
        <v>204.11605656135663</v>
      </c>
      <c r="G323" s="32">
        <v>205.34958722710388</v>
      </c>
      <c r="H323" s="32">
        <v>206.54999785117158</v>
      </c>
      <c r="I323" s="32">
        <v>208.67174266046089</v>
      </c>
      <c r="J323" s="32">
        <v>209.6432107807949</v>
      </c>
      <c r="K323" s="32">
        <v>211.04034718134469</v>
      </c>
      <c r="L323" s="32">
        <v>212.47772831952452</v>
      </c>
      <c r="M323" s="32">
        <v>213.41798639898602</v>
      </c>
      <c r="N323" s="32">
        <v>214.0916993628546</v>
      </c>
      <c r="O323" s="32">
        <v>216.51651383071894</v>
      </c>
      <c r="P323" s="32">
        <v>227.27311774230239</v>
      </c>
      <c r="Q323" s="32">
        <v>231.50207353393134</v>
      </c>
      <c r="R323" s="32">
        <v>235.79511601432984</v>
      </c>
      <c r="S323" s="32">
        <v>239.7500780484776</v>
      </c>
      <c r="T323" s="32">
        <v>244.70286340570547</v>
      </c>
      <c r="U323" s="32">
        <v>249.96323622848087</v>
      </c>
      <c r="V323" s="32">
        <v>254.84606860768577</v>
      </c>
    </row>
    <row r="324" spans="1:22" ht="12" customHeight="1">
      <c r="A324" s="30"/>
      <c r="B324" s="39" t="s">
        <v>293</v>
      </c>
      <c r="C324" s="32">
        <v>200.31919983921495</v>
      </c>
      <c r="D324" s="32">
        <v>202.11325187783299</v>
      </c>
      <c r="E324" s="32">
        <v>203.87247017377129</v>
      </c>
      <c r="F324" s="32">
        <v>204.11605656135663</v>
      </c>
      <c r="G324" s="32">
        <v>205.34958722710388</v>
      </c>
      <c r="H324" s="32">
        <v>206.54999785117158</v>
      </c>
      <c r="I324" s="32">
        <v>208.67174266046089</v>
      </c>
      <c r="J324" s="32">
        <v>209.6432107807949</v>
      </c>
      <c r="K324" s="32">
        <v>211.04034718134469</v>
      </c>
      <c r="L324" s="32">
        <v>212.47772831952452</v>
      </c>
      <c r="M324" s="32">
        <v>213.41798639898602</v>
      </c>
      <c r="N324" s="32">
        <v>214.0916993628546</v>
      </c>
      <c r="O324" s="32">
        <v>216.51651383071894</v>
      </c>
      <c r="P324" s="32">
        <v>227.27311774230239</v>
      </c>
      <c r="Q324" s="32">
        <v>231.50207353393134</v>
      </c>
      <c r="R324" s="32">
        <v>235.79511601432984</v>
      </c>
      <c r="S324" s="32">
        <v>239.7500780484776</v>
      </c>
      <c r="T324" s="32">
        <v>244.70286340570547</v>
      </c>
      <c r="U324" s="32">
        <v>249.96323622848087</v>
      </c>
      <c r="V324" s="32">
        <v>254.84606860768577</v>
      </c>
    </row>
    <row r="325" spans="1:22" ht="12" customHeight="1">
      <c r="A325" s="30"/>
      <c r="B325" s="39" t="s">
        <v>294</v>
      </c>
      <c r="C325" s="32">
        <v>0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</row>
    <row r="326" spans="1:22" ht="12" customHeight="1">
      <c r="A326" s="30"/>
      <c r="B326" s="39" t="s">
        <v>295</v>
      </c>
      <c r="C326" s="32">
        <v>92.144424556000004</v>
      </c>
      <c r="D326" s="32">
        <v>92.144424556000004</v>
      </c>
      <c r="E326" s="32">
        <v>92.144424556000004</v>
      </c>
      <c r="F326" s="32">
        <v>92.144424556000004</v>
      </c>
      <c r="G326" s="32">
        <v>92.144424556000004</v>
      </c>
      <c r="H326" s="32">
        <v>92.144424556000004</v>
      </c>
      <c r="I326" s="32">
        <v>92.144424556000004</v>
      </c>
      <c r="J326" s="32">
        <v>92.144424556000004</v>
      </c>
      <c r="K326" s="32">
        <v>92.144424556000004</v>
      </c>
      <c r="L326" s="32">
        <v>92.144424556000004</v>
      </c>
      <c r="M326" s="32">
        <v>92.144424556000004</v>
      </c>
      <c r="N326" s="32">
        <v>92.144424556000004</v>
      </c>
      <c r="O326" s="32">
        <v>92.144424556000004</v>
      </c>
      <c r="P326" s="32">
        <v>92.144424556000004</v>
      </c>
      <c r="Q326" s="32">
        <v>92.144424556000004</v>
      </c>
      <c r="R326" s="32">
        <v>92.144424556000004</v>
      </c>
      <c r="S326" s="32">
        <v>92.144424556000004</v>
      </c>
      <c r="T326" s="32">
        <v>92.144424556000004</v>
      </c>
      <c r="U326" s="32">
        <v>92.144424556000004</v>
      </c>
      <c r="V326" s="32">
        <v>92.144424556000004</v>
      </c>
    </row>
    <row r="327" spans="1:22" ht="12" customHeight="1">
      <c r="A327" s="30"/>
      <c r="B327" s="39" t="s">
        <v>296</v>
      </c>
      <c r="C327" s="32">
        <v>2.6867881950000001</v>
      </c>
      <c r="D327" s="32">
        <v>2.6867881950000001</v>
      </c>
      <c r="E327" s="32">
        <v>2.6867881950000001</v>
      </c>
      <c r="F327" s="32">
        <v>2.6867881950000001</v>
      </c>
      <c r="G327" s="32">
        <v>2.6867881950000001</v>
      </c>
      <c r="H327" s="32">
        <v>2.6867881950000001</v>
      </c>
      <c r="I327" s="32">
        <v>2.6867881950000001</v>
      </c>
      <c r="J327" s="32">
        <v>2.6867881950000001</v>
      </c>
      <c r="K327" s="32">
        <v>2.6867881950000001</v>
      </c>
      <c r="L327" s="32">
        <v>2.6867881950000001</v>
      </c>
      <c r="M327" s="32">
        <v>2.6867881950000001</v>
      </c>
      <c r="N327" s="32">
        <v>2.6867881950000001</v>
      </c>
      <c r="O327" s="32">
        <v>2.6867881950000001</v>
      </c>
      <c r="P327" s="32">
        <v>2.6867881950000001</v>
      </c>
      <c r="Q327" s="32">
        <v>2.6867881950000001</v>
      </c>
      <c r="R327" s="32">
        <v>2.6867881950000001</v>
      </c>
      <c r="S327" s="32">
        <v>2.6867881950000001</v>
      </c>
      <c r="T327" s="32">
        <v>2.6867881950000001</v>
      </c>
      <c r="U327" s="32">
        <v>2.6867881950000001</v>
      </c>
      <c r="V327" s="32">
        <v>2.6867881950000001</v>
      </c>
    </row>
    <row r="328" spans="1:22" ht="12" customHeight="1">
      <c r="A328" s="30"/>
      <c r="B328" s="39" t="s">
        <v>297</v>
      </c>
      <c r="C328" s="32">
        <v>124.21228501500001</v>
      </c>
      <c r="D328" s="32">
        <v>124.21228501500001</v>
      </c>
      <c r="E328" s="32">
        <v>124.21228501500001</v>
      </c>
      <c r="F328" s="32">
        <v>124.21228501500001</v>
      </c>
      <c r="G328" s="32">
        <v>124.21228501500001</v>
      </c>
      <c r="H328" s="32">
        <v>124.21228501500001</v>
      </c>
      <c r="I328" s="32">
        <v>124.21228501500001</v>
      </c>
      <c r="J328" s="32">
        <v>124.21228501500001</v>
      </c>
      <c r="K328" s="32">
        <v>124.21228501500001</v>
      </c>
      <c r="L328" s="32">
        <v>124.21228501500001</v>
      </c>
      <c r="M328" s="32">
        <v>124.21228501500001</v>
      </c>
      <c r="N328" s="32">
        <v>124.21228501500001</v>
      </c>
      <c r="O328" s="32">
        <v>124.21228501500001</v>
      </c>
      <c r="P328" s="32">
        <v>124.21228501500001</v>
      </c>
      <c r="Q328" s="32">
        <v>124.21228501500001</v>
      </c>
      <c r="R328" s="32">
        <v>124.21228501500001</v>
      </c>
      <c r="S328" s="32">
        <v>124.21228501500001</v>
      </c>
      <c r="T328" s="32">
        <v>124.21228501500001</v>
      </c>
      <c r="U328" s="32">
        <v>124.21228501500001</v>
      </c>
      <c r="V328" s="32">
        <v>124.21228501500001</v>
      </c>
    </row>
    <row r="329" spans="1:22" ht="12" customHeight="1">
      <c r="A329" s="30"/>
      <c r="B329" s="39" t="s">
        <v>298</v>
      </c>
      <c r="C329" s="32">
        <v>29.010117500000003</v>
      </c>
      <c r="D329" s="32">
        <v>29.010117500000003</v>
      </c>
      <c r="E329" s="32">
        <v>29.010117500000003</v>
      </c>
      <c r="F329" s="32">
        <v>29.010117500000003</v>
      </c>
      <c r="G329" s="32">
        <v>29.010117500000003</v>
      </c>
      <c r="H329" s="32">
        <v>29.010117500000003</v>
      </c>
      <c r="I329" s="32">
        <v>29.010117500000003</v>
      </c>
      <c r="J329" s="32">
        <v>29.010117500000003</v>
      </c>
      <c r="K329" s="32">
        <v>29.010117500000003</v>
      </c>
      <c r="L329" s="32">
        <v>29.010117500000003</v>
      </c>
      <c r="M329" s="32">
        <v>29.010117500000003</v>
      </c>
      <c r="N329" s="32">
        <v>29.010117500000003</v>
      </c>
      <c r="O329" s="32">
        <v>29.010117500000003</v>
      </c>
      <c r="P329" s="32">
        <v>29.010117500000003</v>
      </c>
      <c r="Q329" s="32">
        <v>29.010117500000003</v>
      </c>
      <c r="R329" s="32">
        <v>29.010117500000003</v>
      </c>
      <c r="S329" s="32">
        <v>29.010117500000003</v>
      </c>
      <c r="T329" s="32">
        <v>29.010117500000003</v>
      </c>
      <c r="U329" s="32">
        <v>29.010117500000003</v>
      </c>
      <c r="V329" s="32">
        <v>29.010117500000003</v>
      </c>
    </row>
    <row r="330" spans="1:22" ht="16.2" thickBot="1">
      <c r="C330" s="32"/>
      <c r="D330" s="32"/>
      <c r="E330" s="32"/>
      <c r="F330" s="32"/>
      <c r="G330" s="32"/>
      <c r="H330" s="32"/>
      <c r="I330" s="32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</row>
    <row r="331" spans="1:22" ht="16.2" thickBot="1">
      <c r="A331" s="24" t="s">
        <v>299</v>
      </c>
      <c r="B331" s="25"/>
      <c r="C331" s="26">
        <f t="shared" ref="C331:V331" si="18">SUM(C332:C339)</f>
        <v>0</v>
      </c>
      <c r="D331" s="26">
        <f t="shared" si="18"/>
        <v>0</v>
      </c>
      <c r="E331" s="26">
        <f t="shared" si="18"/>
        <v>812.25</v>
      </c>
      <c r="F331" s="26">
        <f t="shared" si="18"/>
        <v>825.25</v>
      </c>
      <c r="G331" s="26">
        <f t="shared" si="18"/>
        <v>825.25</v>
      </c>
      <c r="H331" s="26">
        <f t="shared" si="18"/>
        <v>825.25</v>
      </c>
      <c r="I331" s="26">
        <f t="shared" si="18"/>
        <v>825.25</v>
      </c>
      <c r="J331" s="26">
        <f t="shared" si="18"/>
        <v>825.25</v>
      </c>
      <c r="K331" s="26">
        <f t="shared" si="18"/>
        <v>825.25</v>
      </c>
      <c r="L331" s="26">
        <f t="shared" si="18"/>
        <v>825.25</v>
      </c>
      <c r="M331" s="26">
        <f t="shared" si="18"/>
        <v>825.25</v>
      </c>
      <c r="N331" s="26">
        <f t="shared" si="18"/>
        <v>825.25</v>
      </c>
      <c r="O331" s="26">
        <f t="shared" si="18"/>
        <v>825.25</v>
      </c>
      <c r="P331" s="26">
        <f t="shared" si="18"/>
        <v>825.25</v>
      </c>
      <c r="Q331" s="26">
        <f t="shared" si="18"/>
        <v>825.25</v>
      </c>
      <c r="R331" s="26">
        <f t="shared" si="18"/>
        <v>825.25</v>
      </c>
      <c r="S331" s="26">
        <f t="shared" si="18"/>
        <v>825.25</v>
      </c>
      <c r="T331" s="26">
        <f t="shared" si="18"/>
        <v>825.25</v>
      </c>
      <c r="U331" s="26">
        <f t="shared" si="18"/>
        <v>825.25</v>
      </c>
      <c r="V331" s="26">
        <f t="shared" si="18"/>
        <v>825.25</v>
      </c>
    </row>
    <row r="332" spans="1:22" ht="14.4">
      <c r="A332" s="30"/>
      <c r="B332" s="31" t="s">
        <v>300</v>
      </c>
      <c r="C332" s="32">
        <v>0</v>
      </c>
      <c r="D332" s="32">
        <v>0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</row>
    <row r="333" spans="1:22" ht="14.4">
      <c r="A333" s="30"/>
      <c r="B333" s="31" t="s">
        <v>301</v>
      </c>
      <c r="C333" s="32">
        <v>0</v>
      </c>
      <c r="D333" s="32">
        <v>0</v>
      </c>
      <c r="E333" s="32">
        <v>0</v>
      </c>
      <c r="F333" s="32">
        <v>13</v>
      </c>
      <c r="G333" s="32">
        <v>13</v>
      </c>
      <c r="H333" s="32">
        <v>13</v>
      </c>
      <c r="I333" s="32">
        <v>13</v>
      </c>
      <c r="J333" s="32">
        <v>13</v>
      </c>
      <c r="K333" s="32">
        <v>13</v>
      </c>
      <c r="L333" s="32">
        <v>13</v>
      </c>
      <c r="M333" s="32">
        <v>13</v>
      </c>
      <c r="N333" s="32">
        <v>13</v>
      </c>
      <c r="O333" s="32">
        <v>13</v>
      </c>
      <c r="P333" s="32">
        <v>13</v>
      </c>
      <c r="Q333" s="32">
        <v>13</v>
      </c>
      <c r="R333" s="32">
        <v>13</v>
      </c>
      <c r="S333" s="32">
        <v>13</v>
      </c>
      <c r="T333" s="32">
        <v>13</v>
      </c>
      <c r="U333" s="32">
        <v>13</v>
      </c>
      <c r="V333" s="32">
        <v>13</v>
      </c>
    </row>
    <row r="334" spans="1:22" ht="14.4">
      <c r="A334" s="30"/>
      <c r="B334" s="31" t="s">
        <v>302</v>
      </c>
      <c r="C334" s="32">
        <v>0</v>
      </c>
      <c r="D334" s="32">
        <v>0</v>
      </c>
      <c r="E334" s="32">
        <v>265</v>
      </c>
      <c r="F334" s="32">
        <v>265</v>
      </c>
      <c r="G334" s="32">
        <v>265</v>
      </c>
      <c r="H334" s="32">
        <v>265</v>
      </c>
      <c r="I334" s="32">
        <v>265</v>
      </c>
      <c r="J334" s="32">
        <v>265</v>
      </c>
      <c r="K334" s="32">
        <v>265</v>
      </c>
      <c r="L334" s="32">
        <v>265</v>
      </c>
      <c r="M334" s="32">
        <v>265</v>
      </c>
      <c r="N334" s="32">
        <v>265</v>
      </c>
      <c r="O334" s="32">
        <v>265</v>
      </c>
      <c r="P334" s="32">
        <v>265</v>
      </c>
      <c r="Q334" s="32">
        <v>265</v>
      </c>
      <c r="R334" s="32">
        <v>265</v>
      </c>
      <c r="S334" s="32">
        <v>265</v>
      </c>
      <c r="T334" s="32">
        <v>265</v>
      </c>
      <c r="U334" s="32">
        <v>265</v>
      </c>
      <c r="V334" s="32">
        <v>265</v>
      </c>
    </row>
    <row r="335" spans="1:22">
      <c r="B335" s="31" t="s">
        <v>303</v>
      </c>
      <c r="C335" s="32">
        <v>0</v>
      </c>
      <c r="D335" s="32">
        <v>0</v>
      </c>
      <c r="E335" s="32">
        <v>57.5</v>
      </c>
      <c r="F335" s="32">
        <v>57.5</v>
      </c>
      <c r="G335" s="32">
        <v>57.5</v>
      </c>
      <c r="H335" s="32">
        <v>57.5</v>
      </c>
      <c r="I335" s="32">
        <v>57.5</v>
      </c>
      <c r="J335" s="32">
        <v>57.5</v>
      </c>
      <c r="K335" s="32">
        <v>57.5</v>
      </c>
      <c r="L335" s="32">
        <v>57.5</v>
      </c>
      <c r="M335" s="32">
        <v>57.5</v>
      </c>
      <c r="N335" s="32">
        <v>57.5</v>
      </c>
      <c r="O335" s="32">
        <v>57.5</v>
      </c>
      <c r="P335" s="32">
        <v>57.5</v>
      </c>
      <c r="Q335" s="32">
        <v>57.5</v>
      </c>
      <c r="R335" s="32">
        <v>57.5</v>
      </c>
      <c r="S335" s="32">
        <v>57.5</v>
      </c>
      <c r="T335" s="32">
        <v>57.5</v>
      </c>
      <c r="U335" s="32">
        <v>57.5</v>
      </c>
      <c r="V335" s="32">
        <v>57.5</v>
      </c>
    </row>
    <row r="336" spans="1:22">
      <c r="B336" s="31" t="s">
        <v>304</v>
      </c>
      <c r="C336" s="32">
        <v>0</v>
      </c>
      <c r="D336" s="32">
        <v>0</v>
      </c>
      <c r="E336" s="32">
        <v>265</v>
      </c>
      <c r="F336" s="32">
        <v>265</v>
      </c>
      <c r="G336" s="32">
        <v>265</v>
      </c>
      <c r="H336" s="32">
        <v>265</v>
      </c>
      <c r="I336" s="32">
        <v>265</v>
      </c>
      <c r="J336" s="32">
        <v>265</v>
      </c>
      <c r="K336" s="32">
        <v>265</v>
      </c>
      <c r="L336" s="32">
        <v>265</v>
      </c>
      <c r="M336" s="32">
        <v>265</v>
      </c>
      <c r="N336" s="32">
        <v>265</v>
      </c>
      <c r="O336" s="32">
        <v>265</v>
      </c>
      <c r="P336" s="32">
        <v>265</v>
      </c>
      <c r="Q336" s="32">
        <v>265</v>
      </c>
      <c r="R336" s="32">
        <v>265</v>
      </c>
      <c r="S336" s="32">
        <v>265</v>
      </c>
      <c r="T336" s="32">
        <v>265</v>
      </c>
      <c r="U336" s="32">
        <v>265</v>
      </c>
      <c r="V336" s="32">
        <v>265</v>
      </c>
    </row>
    <row r="337" spans="2:22">
      <c r="B337" s="31" t="s">
        <v>305</v>
      </c>
      <c r="C337" s="32">
        <v>0</v>
      </c>
      <c r="D337" s="32">
        <v>0</v>
      </c>
      <c r="E337" s="32">
        <v>44.55</v>
      </c>
      <c r="F337" s="32">
        <v>44.55</v>
      </c>
      <c r="G337" s="32">
        <v>44.55</v>
      </c>
      <c r="H337" s="32">
        <v>44.55</v>
      </c>
      <c r="I337" s="32">
        <v>44.55</v>
      </c>
      <c r="J337" s="32">
        <v>44.55</v>
      </c>
      <c r="K337" s="32">
        <v>44.55</v>
      </c>
      <c r="L337" s="32">
        <v>44.55</v>
      </c>
      <c r="M337" s="32">
        <v>44.55</v>
      </c>
      <c r="N337" s="32">
        <v>44.55</v>
      </c>
      <c r="O337" s="32">
        <v>44.55</v>
      </c>
      <c r="P337" s="32">
        <v>44.55</v>
      </c>
      <c r="Q337" s="32">
        <v>44.55</v>
      </c>
      <c r="R337" s="32">
        <v>44.55</v>
      </c>
      <c r="S337" s="32">
        <v>44.55</v>
      </c>
      <c r="T337" s="32">
        <v>44.55</v>
      </c>
      <c r="U337" s="32">
        <v>44.55</v>
      </c>
      <c r="V337" s="32">
        <v>44.55</v>
      </c>
    </row>
    <row r="338" spans="2:22">
      <c r="B338" s="31" t="s">
        <v>306</v>
      </c>
      <c r="C338" s="32">
        <v>0</v>
      </c>
      <c r="D338" s="32">
        <v>0</v>
      </c>
      <c r="E338" s="32">
        <v>115.2</v>
      </c>
      <c r="F338" s="32">
        <v>115.2</v>
      </c>
      <c r="G338" s="32">
        <v>115.2</v>
      </c>
      <c r="H338" s="32">
        <v>115.2</v>
      </c>
      <c r="I338" s="32">
        <v>115.2</v>
      </c>
      <c r="J338" s="32">
        <v>115.2</v>
      </c>
      <c r="K338" s="32">
        <v>115.2</v>
      </c>
      <c r="L338" s="32">
        <v>115.2</v>
      </c>
      <c r="M338" s="32">
        <v>115.2</v>
      </c>
      <c r="N338" s="32">
        <v>115.2</v>
      </c>
      <c r="O338" s="32">
        <v>115.2</v>
      </c>
      <c r="P338" s="32">
        <v>115.2</v>
      </c>
      <c r="Q338" s="32">
        <v>115.2</v>
      </c>
      <c r="R338" s="32">
        <v>115.2</v>
      </c>
      <c r="S338" s="32">
        <v>115.2</v>
      </c>
      <c r="T338" s="32">
        <v>115.2</v>
      </c>
      <c r="U338" s="32">
        <v>115.2</v>
      </c>
      <c r="V338" s="32">
        <v>115.2</v>
      </c>
    </row>
    <row r="339" spans="2:22">
      <c r="B339" s="31" t="s">
        <v>307</v>
      </c>
      <c r="C339" s="32">
        <v>0</v>
      </c>
      <c r="D339" s="32">
        <v>0</v>
      </c>
      <c r="E339" s="32">
        <v>65</v>
      </c>
      <c r="F339" s="32">
        <v>65</v>
      </c>
      <c r="G339" s="32">
        <v>65</v>
      </c>
      <c r="H339" s="32">
        <v>65</v>
      </c>
      <c r="I339" s="32">
        <v>65</v>
      </c>
      <c r="J339" s="32">
        <v>65</v>
      </c>
      <c r="K339" s="32">
        <v>65</v>
      </c>
      <c r="L339" s="32">
        <v>65</v>
      </c>
      <c r="M339" s="32">
        <v>65</v>
      </c>
      <c r="N339" s="32">
        <v>65</v>
      </c>
      <c r="O339" s="32">
        <v>65</v>
      </c>
      <c r="P339" s="32">
        <v>65</v>
      </c>
      <c r="Q339" s="32">
        <v>65</v>
      </c>
      <c r="R339" s="32">
        <v>65</v>
      </c>
      <c r="S339" s="32">
        <v>65</v>
      </c>
      <c r="T339" s="32">
        <v>65</v>
      </c>
      <c r="U339" s="32">
        <v>65</v>
      </c>
      <c r="V339" s="32">
        <v>65</v>
      </c>
    </row>
  </sheetData>
  <mergeCells count="2">
    <mergeCell ref="A2:V2"/>
    <mergeCell ref="A28:V28"/>
  </mergeCells>
  <printOptions horizontalCentered="1"/>
  <pageMargins left="0.5" right="0.5" top="1" bottom="1" header="0.5" footer="0.5"/>
  <pageSetup scale="45" fitToHeight="4" orientation="landscape" r:id="rId1"/>
  <headerFooter alignWithMargins="0">
    <oddHeader>&amp;R&amp;"Aptos Narrow,Regular"&amp;F</oddHeader>
    <oddFooter>&amp;C&amp;"Aptos Narrow,Regular"Page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6663-23C2-4117-B70F-B1A1FC706D23}">
  <sheetPr codeName="Sheet3">
    <tabColor theme="1" tint="0.249977111117893"/>
  </sheetPr>
  <dimension ref="A1:W341"/>
  <sheetViews>
    <sheetView view="pageLayout" zoomScaleNormal="85" workbookViewId="0"/>
  </sheetViews>
  <sheetFormatPr defaultColWidth="9.59765625" defaultRowHeight="15.6"/>
  <cols>
    <col min="1" max="1" width="18.5" style="7" customWidth="1"/>
    <col min="2" max="2" width="47.59765625" style="7" customWidth="1"/>
    <col min="3" max="22" width="9.59765625" style="7" customWidth="1"/>
    <col min="23" max="23" width="7.5" style="5" customWidth="1"/>
    <col min="24" max="16384" width="9.59765625" style="5"/>
  </cols>
  <sheetData>
    <row r="1" spans="1:23" s="1" customFormat="1">
      <c r="V1" s="2"/>
    </row>
    <row r="2" spans="1:23" ht="21">
      <c r="A2" s="41" t="s">
        <v>314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"/>
    </row>
    <row r="3" spans="1:23" ht="19.8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11" customFormat="1" ht="15" customHeight="1" thickBot="1">
      <c r="A4" s="8"/>
      <c r="B4" s="9" t="s">
        <v>0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  <c r="W4" s="10"/>
    </row>
    <row r="5" spans="1:23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0"/>
    </row>
    <row r="6" spans="1:23" ht="15" customHeight="1">
      <c r="A6" s="14"/>
      <c r="B6" s="15" t="s">
        <v>1</v>
      </c>
      <c r="C6" s="16">
        <v>17802.112181709392</v>
      </c>
      <c r="D6" s="16">
        <v>18770.302180676917</v>
      </c>
      <c r="E6" s="16">
        <v>20551.660391671936</v>
      </c>
      <c r="F6" s="16">
        <v>22730.032083486683</v>
      </c>
      <c r="G6" s="16">
        <v>24621.455992458075</v>
      </c>
      <c r="H6" s="16">
        <v>25840.715933224154</v>
      </c>
      <c r="I6" s="16">
        <v>26553.762815086633</v>
      </c>
      <c r="J6" s="16">
        <v>26894.979231445373</v>
      </c>
      <c r="K6" s="16">
        <v>27267.603912851224</v>
      </c>
      <c r="L6" s="16">
        <v>27550.038040252617</v>
      </c>
      <c r="M6" s="16">
        <v>27789.826967067416</v>
      </c>
      <c r="N6" s="16">
        <v>27938.71820776823</v>
      </c>
      <c r="O6" s="16">
        <v>28205.562949421379</v>
      </c>
      <c r="P6" s="16">
        <v>28411.835392565394</v>
      </c>
      <c r="Q6" s="16">
        <v>28675.142204265587</v>
      </c>
      <c r="R6" s="16">
        <v>28839.077337036997</v>
      </c>
      <c r="S6" s="16">
        <v>29218.856604773417</v>
      </c>
      <c r="T6" s="16">
        <v>29618.97571426371</v>
      </c>
      <c r="U6" s="16">
        <v>30030.337907813147</v>
      </c>
      <c r="V6" s="16">
        <v>30513.913789666476</v>
      </c>
      <c r="W6" s="7"/>
    </row>
    <row r="7" spans="1:23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7"/>
    </row>
    <row r="8" spans="1:23" ht="15" customHeight="1">
      <c r="A8" s="14"/>
      <c r="B8" s="15" t="s">
        <v>2</v>
      </c>
      <c r="C8" s="16">
        <f>C31</f>
        <v>13867.774459999999</v>
      </c>
      <c r="D8" s="16">
        <f t="shared" ref="D8:V8" si="0">D31</f>
        <v>14707.604459999999</v>
      </c>
      <c r="E8" s="16">
        <f t="shared" si="0"/>
        <v>16028.339459999999</v>
      </c>
      <c r="F8" s="16">
        <f t="shared" si="0"/>
        <v>16751.339459999999</v>
      </c>
      <c r="G8" s="16">
        <f t="shared" si="0"/>
        <v>15746.53846</v>
      </c>
      <c r="H8" s="16">
        <f t="shared" si="0"/>
        <v>15752.438459999999</v>
      </c>
      <c r="I8" s="16">
        <f t="shared" si="0"/>
        <v>15752.438459999999</v>
      </c>
      <c r="J8" s="16">
        <f t="shared" si="0"/>
        <v>15752.438459999999</v>
      </c>
      <c r="K8" s="16">
        <f t="shared" si="0"/>
        <v>15752.438459999999</v>
      </c>
      <c r="L8" s="16">
        <f t="shared" si="0"/>
        <v>15752.438459999999</v>
      </c>
      <c r="M8" s="16">
        <f t="shared" si="0"/>
        <v>15752.438459999999</v>
      </c>
      <c r="N8" s="16">
        <f t="shared" si="0"/>
        <v>12366.018459999999</v>
      </c>
      <c r="O8" s="16">
        <f t="shared" si="0"/>
        <v>12366.018459999999</v>
      </c>
      <c r="P8" s="16">
        <f t="shared" si="0"/>
        <v>12366.018459999999</v>
      </c>
      <c r="Q8" s="16">
        <f t="shared" si="0"/>
        <v>11717.587460000001</v>
      </c>
      <c r="R8" s="16">
        <f t="shared" si="0"/>
        <v>11717.587460000001</v>
      </c>
      <c r="S8" s="16">
        <f t="shared" si="0"/>
        <v>11717.587460000001</v>
      </c>
      <c r="T8" s="16">
        <f t="shared" si="0"/>
        <v>11717.587460000001</v>
      </c>
      <c r="U8" s="16">
        <f t="shared" si="0"/>
        <v>11717.587460000001</v>
      </c>
      <c r="V8" s="16">
        <f t="shared" si="0"/>
        <v>11717.587460000001</v>
      </c>
      <c r="W8" s="7"/>
    </row>
    <row r="9" spans="1:23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7"/>
    </row>
    <row r="10" spans="1:23" ht="15" customHeight="1">
      <c r="A10" s="15"/>
      <c r="B10" s="15" t="s">
        <v>3</v>
      </c>
      <c r="C10" s="16">
        <f>C199</f>
        <v>7410.4293449999996</v>
      </c>
      <c r="D10" s="16">
        <f t="shared" ref="D10:V10" si="1">D199</f>
        <v>7522.4793449999997</v>
      </c>
      <c r="E10" s="16">
        <f t="shared" si="1"/>
        <v>7521.9293449999996</v>
      </c>
      <c r="F10" s="16">
        <f t="shared" si="1"/>
        <v>7446.0713449999994</v>
      </c>
      <c r="G10" s="16">
        <f t="shared" si="1"/>
        <v>6981.0713449999994</v>
      </c>
      <c r="H10" s="16">
        <f t="shared" si="1"/>
        <v>5701.4993450000002</v>
      </c>
      <c r="I10" s="16">
        <f t="shared" si="1"/>
        <v>5915.2493450000002</v>
      </c>
      <c r="J10" s="16">
        <f t="shared" si="1"/>
        <v>5915.2493450000002</v>
      </c>
      <c r="K10" s="16">
        <f t="shared" si="1"/>
        <v>5859.4798950000004</v>
      </c>
      <c r="L10" s="16">
        <f t="shared" si="1"/>
        <v>5844.9983950000005</v>
      </c>
      <c r="M10" s="16">
        <f t="shared" si="1"/>
        <v>4127.9623950000005</v>
      </c>
      <c r="N10" s="16">
        <f t="shared" si="1"/>
        <v>3999.8033450000003</v>
      </c>
      <c r="O10" s="16">
        <f t="shared" si="1"/>
        <v>3841.2858499999998</v>
      </c>
      <c r="P10" s="16">
        <f t="shared" si="1"/>
        <v>3616.9771999999998</v>
      </c>
      <c r="Q10" s="16">
        <f t="shared" si="1"/>
        <v>3616.6651999999999</v>
      </c>
      <c r="R10" s="16">
        <f t="shared" si="1"/>
        <v>3307.6651999999999</v>
      </c>
      <c r="S10" s="16">
        <f t="shared" si="1"/>
        <v>3255.6511999999998</v>
      </c>
      <c r="T10" s="16">
        <f t="shared" si="1"/>
        <v>3245.9618499999997</v>
      </c>
      <c r="U10" s="16">
        <f t="shared" si="1"/>
        <v>3240.6983499999997</v>
      </c>
      <c r="V10" s="16">
        <f t="shared" si="1"/>
        <v>3237.8708499999998</v>
      </c>
      <c r="W10" s="7"/>
    </row>
    <row r="11" spans="1:23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7"/>
    </row>
    <row r="12" spans="1:23" ht="15" customHeight="1">
      <c r="A12" s="14"/>
      <c r="B12" s="15" t="s">
        <v>4</v>
      </c>
      <c r="C12" s="16">
        <f>C322</f>
        <v>728.65354077355903</v>
      </c>
      <c r="D12" s="16">
        <f t="shared" ref="D12:V12" si="2">D322</f>
        <v>735.13312109980041</v>
      </c>
      <c r="E12" s="16">
        <f t="shared" si="2"/>
        <v>739.45500538409635</v>
      </c>
      <c r="F12" s="16">
        <f t="shared" si="2"/>
        <v>738.63658759257021</v>
      </c>
      <c r="G12" s="16">
        <f t="shared" si="2"/>
        <v>741.9226571800051</v>
      </c>
      <c r="H12" s="16">
        <f t="shared" si="2"/>
        <v>745.68289770598506</v>
      </c>
      <c r="I12" s="16">
        <f t="shared" si="2"/>
        <v>751.18571886342977</v>
      </c>
      <c r="J12" s="16">
        <f t="shared" si="2"/>
        <v>754.30466367184079</v>
      </c>
      <c r="K12" s="16">
        <f t="shared" si="2"/>
        <v>758.63370757135283</v>
      </c>
      <c r="L12" s="16">
        <f t="shared" si="2"/>
        <v>763.01473044889815</v>
      </c>
      <c r="M12" s="16">
        <f t="shared" si="2"/>
        <v>766.13192709872567</v>
      </c>
      <c r="N12" s="16">
        <f t="shared" si="2"/>
        <v>770.31915851647739</v>
      </c>
      <c r="O12" s="16">
        <f t="shared" si="2"/>
        <v>776.62811911432811</v>
      </c>
      <c r="P12" s="16">
        <f t="shared" si="2"/>
        <v>782.7855774854537</v>
      </c>
      <c r="Q12" s="16">
        <f t="shared" si="2"/>
        <v>789.12327879197107</v>
      </c>
      <c r="R12" s="16">
        <f t="shared" si="2"/>
        <v>803.01786314016283</v>
      </c>
      <c r="S12" s="16">
        <f t="shared" si="2"/>
        <v>813.36333457150533</v>
      </c>
      <c r="T12" s="16">
        <f t="shared" si="2"/>
        <v>824.35443606632759</v>
      </c>
      <c r="U12" s="16">
        <f t="shared" si="2"/>
        <v>835.46389438069207</v>
      </c>
      <c r="V12" s="16">
        <f t="shared" si="2"/>
        <v>846.1414556807789</v>
      </c>
      <c r="W12" s="7"/>
    </row>
    <row r="13" spans="1:23" ht="1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7"/>
    </row>
    <row r="14" spans="1:23" ht="15" customHeight="1">
      <c r="A14" s="14"/>
      <c r="B14" s="13" t="s">
        <v>5</v>
      </c>
      <c r="C14" s="16">
        <f t="shared" ref="C14:V14" si="3">C8+C10+C12</f>
        <v>22006.857345773555</v>
      </c>
      <c r="D14" s="16">
        <f t="shared" si="3"/>
        <v>22965.216926099798</v>
      </c>
      <c r="E14" s="16">
        <f t="shared" si="3"/>
        <v>24289.723810384097</v>
      </c>
      <c r="F14" s="16">
        <f t="shared" si="3"/>
        <v>24936.047392592569</v>
      </c>
      <c r="G14" s="16">
        <f t="shared" si="3"/>
        <v>23469.532462180006</v>
      </c>
      <c r="H14" s="16">
        <f t="shared" si="3"/>
        <v>22199.620702705986</v>
      </c>
      <c r="I14" s="16">
        <f t="shared" si="3"/>
        <v>22418.873523863433</v>
      </c>
      <c r="J14" s="16">
        <f t="shared" si="3"/>
        <v>22421.99246867184</v>
      </c>
      <c r="K14" s="16">
        <f t="shared" si="3"/>
        <v>22370.552062571354</v>
      </c>
      <c r="L14" s="16">
        <f t="shared" si="3"/>
        <v>22360.451585448896</v>
      </c>
      <c r="M14" s="16">
        <f t="shared" si="3"/>
        <v>20646.532782098726</v>
      </c>
      <c r="N14" s="16">
        <f t="shared" si="3"/>
        <v>17136.140963516478</v>
      </c>
      <c r="O14" s="16">
        <f t="shared" si="3"/>
        <v>16983.932429114328</v>
      </c>
      <c r="P14" s="16">
        <f t="shared" si="3"/>
        <v>16765.781237485451</v>
      </c>
      <c r="Q14" s="16">
        <f t="shared" si="3"/>
        <v>16123.375938791971</v>
      </c>
      <c r="R14" s="16">
        <f t="shared" si="3"/>
        <v>15828.270523140163</v>
      </c>
      <c r="S14" s="16">
        <f t="shared" si="3"/>
        <v>15786.601994571507</v>
      </c>
      <c r="T14" s="16">
        <f t="shared" si="3"/>
        <v>15787.903746066328</v>
      </c>
      <c r="U14" s="16">
        <f t="shared" si="3"/>
        <v>15793.749704380692</v>
      </c>
      <c r="V14" s="16">
        <f t="shared" si="3"/>
        <v>15801.599765680779</v>
      </c>
      <c r="W14" s="7"/>
    </row>
    <row r="15" spans="1:23" ht="15" customHeight="1">
      <c r="A15" s="14"/>
      <c r="B15" s="14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4"/>
      <c r="P15" s="14"/>
      <c r="Q15" s="14"/>
      <c r="R15" s="14"/>
      <c r="S15" s="14"/>
      <c r="T15" s="14"/>
      <c r="U15" s="14"/>
      <c r="V15" s="14"/>
      <c r="W15" s="7"/>
    </row>
    <row r="16" spans="1:23" ht="15" customHeight="1">
      <c r="A16" s="14"/>
      <c r="B16" s="15" t="s">
        <v>308</v>
      </c>
      <c r="C16" s="17">
        <f>C6*(1+0.185757)-C14</f>
        <v>-897.87821152637116</v>
      </c>
      <c r="D16" s="17">
        <f>D6*(1+0.185757)-D14</f>
        <v>-708.19972324687842</v>
      </c>
      <c r="E16" s="17">
        <f>E6*(1+0.185757)-E14</f>
        <v>79.55136066364139</v>
      </c>
      <c r="F16" s="17">
        <f t="shared" ref="F16:V16" si="4">F6*(1+0.190853)-F14</f>
        <v>2132.079504123798</v>
      </c>
      <c r="G16" s="17">
        <f t="shared" si="4"/>
        <v>5851.0022708066681</v>
      </c>
      <c r="H16" s="17">
        <f t="shared" si="4"/>
        <v>8572.8733885217953</v>
      </c>
      <c r="I16" s="17">
        <f t="shared" si="4"/>
        <v>9202.7545857709265</v>
      </c>
      <c r="J16" s="17">
        <f t="shared" si="4"/>
        <v>9605.9742340325756</v>
      </c>
      <c r="K16" s="17">
        <f t="shared" si="4"/>
        <v>10101.155859859264</v>
      </c>
      <c r="L16" s="17">
        <f t="shared" si="4"/>
        <v>10447.593864900049</v>
      </c>
      <c r="M16" s="17">
        <f t="shared" si="4"/>
        <v>12447.066031114406</v>
      </c>
      <c r="N16" s="17">
        <f t="shared" si="4"/>
        <v>16134.765430358941</v>
      </c>
      <c r="O16" s="17">
        <f t="shared" si="4"/>
        <v>16604.746825892966</v>
      </c>
      <c r="P16" s="17">
        <f t="shared" si="4"/>
        <v>17068.538175257225</v>
      </c>
      <c r="Q16" s="17">
        <f t="shared" si="4"/>
        <v>18024.503180584317</v>
      </c>
      <c r="R16" s="17">
        <f t="shared" si="4"/>
        <v>18514.831240902357</v>
      </c>
      <c r="S16" s="17">
        <f t="shared" si="4"/>
        <v>19008.761049792723</v>
      </c>
      <c r="T16" s="17">
        <f t="shared" si="4"/>
        <v>19483.942340191756</v>
      </c>
      <c r="U16" s="17">
        <f t="shared" si="4"/>
        <v>19967.968284152317</v>
      </c>
      <c r="V16" s="17">
        <f t="shared" si="4"/>
        <v>20535.986012484907</v>
      </c>
      <c r="W16" s="7"/>
    </row>
    <row r="17" spans="1:23" ht="1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7"/>
    </row>
    <row r="18" spans="1:23" ht="15" customHeight="1">
      <c r="A18" s="14"/>
      <c r="B18" s="15" t="s">
        <v>6</v>
      </c>
      <c r="C18" s="18">
        <f t="shared" ref="C18:V18" si="5">C14/C6-1</f>
        <v>0.23619361124935989</v>
      </c>
      <c r="D18" s="18">
        <f t="shared" si="5"/>
        <v>0.2234867987230027</v>
      </c>
      <c r="E18" s="18">
        <f t="shared" si="5"/>
        <v>0.18188620031045866</v>
      </c>
      <c r="F18" s="18">
        <f t="shared" si="5"/>
        <v>9.7052890246844381E-2</v>
      </c>
      <c r="G18" s="18">
        <f t="shared" si="5"/>
        <v>-4.6785353824360332E-2</v>
      </c>
      <c r="H18" s="18">
        <f t="shared" si="5"/>
        <v>-0.14090535416771122</v>
      </c>
      <c r="I18" s="18">
        <f t="shared" si="5"/>
        <v>-0.15571764047217995</v>
      </c>
      <c r="J18" s="18">
        <f t="shared" si="5"/>
        <v>-0.16631307740679557</v>
      </c>
      <c r="K18" s="18">
        <f t="shared" si="5"/>
        <v>-0.17959230543069049</v>
      </c>
      <c r="L18" s="18">
        <f t="shared" si="5"/>
        <v>-0.18836948418079702</v>
      </c>
      <c r="M18" s="18">
        <f t="shared" si="5"/>
        <v>-0.2570470911328061</v>
      </c>
      <c r="N18" s="18">
        <f t="shared" si="5"/>
        <v>-0.38665257167195832</v>
      </c>
      <c r="O18" s="18">
        <f t="shared" si="5"/>
        <v>-0.39785167700534252</v>
      </c>
      <c r="P18" s="18">
        <f t="shared" si="5"/>
        <v>-0.40990150738826958</v>
      </c>
      <c r="Q18" s="18">
        <f t="shared" si="5"/>
        <v>-0.43772289518433394</v>
      </c>
      <c r="R18" s="18">
        <f t="shared" si="5"/>
        <v>-0.45115197902630255</v>
      </c>
      <c r="S18" s="18">
        <f t="shared" si="5"/>
        <v>-0.45971184950500465</v>
      </c>
      <c r="T18" s="18">
        <f t="shared" si="5"/>
        <v>-0.46696658593553952</v>
      </c>
      <c r="U18" s="18">
        <f t="shared" si="5"/>
        <v>-0.47407352681597525</v>
      </c>
      <c r="V18" s="18">
        <f t="shared" si="5"/>
        <v>-0.48215099922606508</v>
      </c>
      <c r="W18" s="7"/>
    </row>
    <row r="19" spans="1:23" ht="15" customHeight="1" thickBo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7"/>
    </row>
    <row r="20" spans="1:23" ht="15" customHeight="1">
      <c r="A20" s="14"/>
      <c r="B20" s="14"/>
      <c r="C20" s="14" t="s">
        <v>7</v>
      </c>
      <c r="D20" s="14" t="s">
        <v>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7"/>
    </row>
    <row r="21" spans="1:23" ht="15" customHeight="1">
      <c r="A21" s="14"/>
      <c r="B21" s="14"/>
      <c r="C21" s="14"/>
      <c r="D21" s="14" t="s">
        <v>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7"/>
    </row>
    <row r="22" spans="1:23" ht="15" customHeight="1">
      <c r="A22" s="16"/>
      <c r="B22" s="14"/>
      <c r="C22" s="14"/>
      <c r="D22" s="14" t="s">
        <v>10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7"/>
    </row>
    <row r="23" spans="1:23" ht="15" customHeight="1">
      <c r="A23" s="14"/>
      <c r="B23" s="19"/>
      <c r="C23" s="14"/>
      <c r="D23" s="14" t="s">
        <v>310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7"/>
    </row>
    <row r="24" spans="1:23" ht="15" customHeight="1">
      <c r="A24" s="14"/>
      <c r="B24" s="19"/>
      <c r="C24" s="14"/>
      <c r="D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7"/>
    </row>
    <row r="25" spans="1:23" ht="15" customHeight="1">
      <c r="A25" s="14"/>
      <c r="B25" s="14"/>
      <c r="C25" s="14"/>
      <c r="D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7"/>
    </row>
    <row r="26" spans="1:23" ht="1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7"/>
    </row>
    <row r="27" spans="1:23" ht="15" customHeight="1">
      <c r="W27" s="7"/>
    </row>
    <row r="28" spans="1:23" ht="21">
      <c r="A28" s="41" t="s">
        <v>11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7"/>
    </row>
    <row r="29" spans="1:23" ht="15" customHeight="1">
      <c r="A29" s="3"/>
      <c r="B29" s="3"/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7"/>
    </row>
    <row r="30" spans="1:23" ht="15" customHeight="1" thickBot="1">
      <c r="A30" s="8"/>
      <c r="B30" s="9"/>
      <c r="C30" s="23">
        <v>2025</v>
      </c>
      <c r="D30" s="23">
        <v>2026</v>
      </c>
      <c r="E30" s="23">
        <v>2027</v>
      </c>
      <c r="F30" s="23">
        <v>2028</v>
      </c>
      <c r="G30" s="23">
        <v>2029</v>
      </c>
      <c r="H30" s="23">
        <v>2030</v>
      </c>
      <c r="I30" s="23">
        <v>2031</v>
      </c>
      <c r="J30" s="23">
        <v>2032</v>
      </c>
      <c r="K30" s="23">
        <v>2033</v>
      </c>
      <c r="L30" s="23">
        <v>2034</v>
      </c>
      <c r="M30" s="23">
        <v>2035</v>
      </c>
      <c r="N30" s="23">
        <v>2036</v>
      </c>
      <c r="O30" s="23">
        <v>2037</v>
      </c>
      <c r="P30" s="23">
        <v>2038</v>
      </c>
      <c r="Q30" s="23">
        <v>2039</v>
      </c>
      <c r="R30" s="23">
        <v>2040</v>
      </c>
      <c r="S30" s="23">
        <v>2041</v>
      </c>
      <c r="T30" s="23">
        <v>2042</v>
      </c>
      <c r="U30" s="23">
        <v>2043</v>
      </c>
      <c r="V30" s="23">
        <v>2044</v>
      </c>
      <c r="W30" s="7"/>
    </row>
    <row r="31" spans="1:23" ht="16.2" thickBot="1">
      <c r="A31" s="24" t="s">
        <v>2</v>
      </c>
      <c r="B31" s="25"/>
      <c r="C31" s="26">
        <f>C32+C40+C51+C58+C66+C102+C111+C177+C195+C331</f>
        <v>13867.774459999999</v>
      </c>
      <c r="D31" s="26">
        <f t="shared" ref="D31:V31" si="6">D32+D40+D51+D58+D66+D102+D111+D177+D195+D331</f>
        <v>14707.604459999999</v>
      </c>
      <c r="E31" s="26">
        <f t="shared" si="6"/>
        <v>16028.339459999999</v>
      </c>
      <c r="F31" s="26">
        <f t="shared" si="6"/>
        <v>16751.339459999999</v>
      </c>
      <c r="G31" s="26">
        <f t="shared" si="6"/>
        <v>15746.53846</v>
      </c>
      <c r="H31" s="26">
        <f t="shared" si="6"/>
        <v>15752.438459999999</v>
      </c>
      <c r="I31" s="26">
        <f t="shared" si="6"/>
        <v>15752.438459999999</v>
      </c>
      <c r="J31" s="26">
        <f t="shared" si="6"/>
        <v>15752.438459999999</v>
      </c>
      <c r="K31" s="26">
        <f t="shared" si="6"/>
        <v>15752.438459999999</v>
      </c>
      <c r="L31" s="26">
        <f t="shared" si="6"/>
        <v>15752.438459999999</v>
      </c>
      <c r="M31" s="26">
        <f t="shared" si="6"/>
        <v>15752.438459999999</v>
      </c>
      <c r="N31" s="26">
        <f t="shared" si="6"/>
        <v>12366.018459999999</v>
      </c>
      <c r="O31" s="26">
        <f t="shared" si="6"/>
        <v>12366.018459999999</v>
      </c>
      <c r="P31" s="26">
        <f t="shared" si="6"/>
        <v>12366.018459999999</v>
      </c>
      <c r="Q31" s="26">
        <f t="shared" si="6"/>
        <v>11717.587460000001</v>
      </c>
      <c r="R31" s="26">
        <f t="shared" si="6"/>
        <v>11717.587460000001</v>
      </c>
      <c r="S31" s="26">
        <f t="shared" si="6"/>
        <v>11717.587460000001</v>
      </c>
      <c r="T31" s="26">
        <f t="shared" si="6"/>
        <v>11717.587460000001</v>
      </c>
      <c r="U31" s="26">
        <f t="shared" si="6"/>
        <v>11717.587460000001</v>
      </c>
      <c r="V31" s="26">
        <f t="shared" si="6"/>
        <v>11717.587460000001</v>
      </c>
      <c r="W31" s="7"/>
    </row>
    <row r="32" spans="1:23" ht="12" customHeight="1">
      <c r="A32" s="27" t="s">
        <v>12</v>
      </c>
      <c r="B32" s="28"/>
      <c r="C32" s="29">
        <f>SUM(C33:C38)</f>
        <v>2980.3364000000001</v>
      </c>
      <c r="D32" s="29">
        <f t="shared" ref="D32:V32" si="7">SUM(D33:D38)</f>
        <v>2980.3364000000001</v>
      </c>
      <c r="E32" s="29">
        <f t="shared" si="7"/>
        <v>2980.3364000000001</v>
      </c>
      <c r="F32" s="29">
        <f t="shared" si="7"/>
        <v>2980.3364000000001</v>
      </c>
      <c r="G32" s="29">
        <f t="shared" si="7"/>
        <v>2980.3364000000001</v>
      </c>
      <c r="H32" s="29">
        <f t="shared" si="7"/>
        <v>2980.3364000000001</v>
      </c>
      <c r="I32" s="29">
        <f t="shared" si="7"/>
        <v>2980.3364000000001</v>
      </c>
      <c r="J32" s="29">
        <f t="shared" si="7"/>
        <v>2980.3364000000001</v>
      </c>
      <c r="K32" s="29">
        <f t="shared" si="7"/>
        <v>2980.3364000000001</v>
      </c>
      <c r="L32" s="29">
        <f t="shared" si="7"/>
        <v>2980.3364000000001</v>
      </c>
      <c r="M32" s="29">
        <f t="shared" si="7"/>
        <v>2980.3364000000001</v>
      </c>
      <c r="N32" s="29">
        <f t="shared" si="7"/>
        <v>2980.3364000000001</v>
      </c>
      <c r="O32" s="29">
        <f t="shared" si="7"/>
        <v>2980.3364000000001</v>
      </c>
      <c r="P32" s="29">
        <f t="shared" si="7"/>
        <v>2980.3364000000001</v>
      </c>
      <c r="Q32" s="29">
        <f t="shared" si="7"/>
        <v>2980.3364000000001</v>
      </c>
      <c r="R32" s="29">
        <f t="shared" si="7"/>
        <v>2980.3364000000001</v>
      </c>
      <c r="S32" s="29">
        <f t="shared" si="7"/>
        <v>2980.3364000000001</v>
      </c>
      <c r="T32" s="29">
        <f t="shared" si="7"/>
        <v>2980.3364000000001</v>
      </c>
      <c r="U32" s="29">
        <f t="shared" si="7"/>
        <v>2980.3364000000001</v>
      </c>
      <c r="V32" s="29">
        <f t="shared" si="7"/>
        <v>2980.3364000000001</v>
      </c>
      <c r="W32" s="7"/>
    </row>
    <row r="33" spans="1:23" ht="12" customHeight="1">
      <c r="A33" s="30"/>
      <c r="B33" s="31" t="s">
        <v>13</v>
      </c>
      <c r="C33" s="32">
        <v>438.87599999999998</v>
      </c>
      <c r="D33" s="32">
        <v>438.87599999999998</v>
      </c>
      <c r="E33" s="32">
        <v>438.87599999999998</v>
      </c>
      <c r="F33" s="32">
        <v>438.87599999999998</v>
      </c>
      <c r="G33" s="32">
        <v>438.87599999999998</v>
      </c>
      <c r="H33" s="32">
        <v>438.87599999999998</v>
      </c>
      <c r="I33" s="32">
        <v>438.87599999999998</v>
      </c>
      <c r="J33" s="32">
        <v>438.87599999999998</v>
      </c>
      <c r="K33" s="32">
        <v>438.87599999999998</v>
      </c>
      <c r="L33" s="32">
        <v>438.87599999999998</v>
      </c>
      <c r="M33" s="32">
        <v>438.87599999999998</v>
      </c>
      <c r="N33" s="32">
        <v>438.87599999999998</v>
      </c>
      <c r="O33" s="32">
        <v>438.87599999999998</v>
      </c>
      <c r="P33" s="32">
        <v>438.87599999999998</v>
      </c>
      <c r="Q33" s="32">
        <v>438.87599999999998</v>
      </c>
      <c r="R33" s="32">
        <v>438.87599999999998</v>
      </c>
      <c r="S33" s="32">
        <v>438.87599999999998</v>
      </c>
      <c r="T33" s="32">
        <v>438.87599999999998</v>
      </c>
      <c r="U33" s="32">
        <v>438.87599999999998</v>
      </c>
      <c r="V33" s="32">
        <v>438.87599999999998</v>
      </c>
      <c r="W33" s="7"/>
    </row>
    <row r="34" spans="1:23" ht="12" customHeight="1">
      <c r="A34" s="30"/>
      <c r="B34" s="31" t="s">
        <v>14</v>
      </c>
      <c r="C34" s="32">
        <v>442.38299999999998</v>
      </c>
      <c r="D34" s="32">
        <v>442.38299999999998</v>
      </c>
      <c r="E34" s="32">
        <v>442.38299999999998</v>
      </c>
      <c r="F34" s="32">
        <v>442.38299999999998</v>
      </c>
      <c r="G34" s="32">
        <v>442.38299999999998</v>
      </c>
      <c r="H34" s="32">
        <v>442.38299999999998</v>
      </c>
      <c r="I34" s="32">
        <v>442.38299999999998</v>
      </c>
      <c r="J34" s="32">
        <v>442.38299999999998</v>
      </c>
      <c r="K34" s="32">
        <v>442.38299999999998</v>
      </c>
      <c r="L34" s="32">
        <v>442.38299999999998</v>
      </c>
      <c r="M34" s="32">
        <v>442.38299999999998</v>
      </c>
      <c r="N34" s="32">
        <v>442.38299999999998</v>
      </c>
      <c r="O34" s="32">
        <v>442.38299999999998</v>
      </c>
      <c r="P34" s="32">
        <v>442.38299999999998</v>
      </c>
      <c r="Q34" s="32">
        <v>442.38299999999998</v>
      </c>
      <c r="R34" s="32">
        <v>442.38299999999998</v>
      </c>
      <c r="S34" s="32">
        <v>442.38299999999998</v>
      </c>
      <c r="T34" s="32">
        <v>442.38299999999998</v>
      </c>
      <c r="U34" s="32">
        <v>442.38299999999998</v>
      </c>
      <c r="V34" s="32">
        <v>442.38299999999998</v>
      </c>
      <c r="W34" s="7"/>
    </row>
    <row r="35" spans="1:23" ht="12" customHeight="1">
      <c r="A35" s="30"/>
      <c r="B35" s="31" t="s">
        <v>15</v>
      </c>
      <c r="C35" s="32">
        <v>538.60134999999991</v>
      </c>
      <c r="D35" s="32">
        <v>538.60134999999991</v>
      </c>
      <c r="E35" s="32">
        <v>538.60134999999991</v>
      </c>
      <c r="F35" s="32">
        <v>538.60134999999991</v>
      </c>
      <c r="G35" s="32">
        <v>538.60134999999991</v>
      </c>
      <c r="H35" s="32">
        <v>538.60134999999991</v>
      </c>
      <c r="I35" s="32">
        <v>538.60134999999991</v>
      </c>
      <c r="J35" s="32">
        <v>538.60134999999991</v>
      </c>
      <c r="K35" s="32">
        <v>538.60134999999991</v>
      </c>
      <c r="L35" s="32">
        <v>538.60134999999991</v>
      </c>
      <c r="M35" s="32">
        <v>538.60134999999991</v>
      </c>
      <c r="N35" s="32">
        <v>538.60134999999991</v>
      </c>
      <c r="O35" s="32">
        <v>538.60134999999991</v>
      </c>
      <c r="P35" s="32">
        <v>538.60134999999991</v>
      </c>
      <c r="Q35" s="32">
        <v>538.60134999999991</v>
      </c>
      <c r="R35" s="32">
        <v>538.60134999999991</v>
      </c>
      <c r="S35" s="32">
        <v>538.60134999999991</v>
      </c>
      <c r="T35" s="32">
        <v>538.60134999999991</v>
      </c>
      <c r="U35" s="32">
        <v>538.60134999999991</v>
      </c>
      <c r="V35" s="32">
        <v>538.60134999999991</v>
      </c>
      <c r="W35" s="7"/>
    </row>
    <row r="36" spans="1:23" ht="12" customHeight="1">
      <c r="A36" s="30"/>
      <c r="B36" s="31" t="s">
        <v>16</v>
      </c>
      <c r="C36" s="32">
        <v>539.53805</v>
      </c>
      <c r="D36" s="32">
        <v>539.53805</v>
      </c>
      <c r="E36" s="32">
        <v>539.53805</v>
      </c>
      <c r="F36" s="32">
        <v>539.53805</v>
      </c>
      <c r="G36" s="32">
        <v>539.53805</v>
      </c>
      <c r="H36" s="32">
        <v>539.53805</v>
      </c>
      <c r="I36" s="32">
        <v>539.53805</v>
      </c>
      <c r="J36" s="32">
        <v>539.53805</v>
      </c>
      <c r="K36" s="32">
        <v>539.53805</v>
      </c>
      <c r="L36" s="32">
        <v>539.53805</v>
      </c>
      <c r="M36" s="32">
        <v>539.53805</v>
      </c>
      <c r="N36" s="32">
        <v>539.53805</v>
      </c>
      <c r="O36" s="32">
        <v>539.53805</v>
      </c>
      <c r="P36" s="32">
        <v>539.53805</v>
      </c>
      <c r="Q36" s="32">
        <v>539.53805</v>
      </c>
      <c r="R36" s="32">
        <v>539.53805</v>
      </c>
      <c r="S36" s="32">
        <v>539.53805</v>
      </c>
      <c r="T36" s="32">
        <v>539.53805</v>
      </c>
      <c r="U36" s="32">
        <v>539.53805</v>
      </c>
      <c r="V36" s="32">
        <v>539.53805</v>
      </c>
      <c r="W36" s="7"/>
    </row>
    <row r="37" spans="1:23" ht="12" customHeight="1">
      <c r="A37" s="30"/>
      <c r="B37" s="31" t="s">
        <v>17</v>
      </c>
      <c r="C37" s="32">
        <v>510.46899999999999</v>
      </c>
      <c r="D37" s="32">
        <v>510.46899999999999</v>
      </c>
      <c r="E37" s="32">
        <v>510.46899999999999</v>
      </c>
      <c r="F37" s="32">
        <v>510.46899999999999</v>
      </c>
      <c r="G37" s="32">
        <v>510.46899999999999</v>
      </c>
      <c r="H37" s="32">
        <v>510.46899999999999</v>
      </c>
      <c r="I37" s="32">
        <v>510.46899999999999</v>
      </c>
      <c r="J37" s="32">
        <v>510.46899999999999</v>
      </c>
      <c r="K37" s="32">
        <v>510.46899999999999</v>
      </c>
      <c r="L37" s="32">
        <v>510.46899999999999</v>
      </c>
      <c r="M37" s="32">
        <v>510.46899999999999</v>
      </c>
      <c r="N37" s="32">
        <v>510.46899999999999</v>
      </c>
      <c r="O37" s="32">
        <v>510.46899999999999</v>
      </c>
      <c r="P37" s="32">
        <v>510.46899999999999</v>
      </c>
      <c r="Q37" s="32">
        <v>510.46899999999999</v>
      </c>
      <c r="R37" s="32">
        <v>510.46899999999999</v>
      </c>
      <c r="S37" s="32">
        <v>510.46899999999999</v>
      </c>
      <c r="T37" s="32">
        <v>510.46899999999999</v>
      </c>
      <c r="U37" s="32">
        <v>510.46899999999999</v>
      </c>
      <c r="V37" s="32">
        <v>510.46899999999999</v>
      </c>
      <c r="W37" s="7"/>
    </row>
    <row r="38" spans="1:23" ht="12" customHeight="1">
      <c r="A38" s="30"/>
      <c r="B38" s="31" t="s">
        <v>18</v>
      </c>
      <c r="C38" s="32">
        <v>510.46899999999999</v>
      </c>
      <c r="D38" s="32">
        <v>510.46899999999999</v>
      </c>
      <c r="E38" s="32">
        <v>510.46899999999999</v>
      </c>
      <c r="F38" s="32">
        <v>510.46899999999999</v>
      </c>
      <c r="G38" s="32">
        <v>510.46899999999999</v>
      </c>
      <c r="H38" s="32">
        <v>510.46899999999999</v>
      </c>
      <c r="I38" s="32">
        <v>510.46899999999999</v>
      </c>
      <c r="J38" s="32">
        <v>510.46899999999999</v>
      </c>
      <c r="K38" s="32">
        <v>510.46899999999999</v>
      </c>
      <c r="L38" s="32">
        <v>510.46899999999999</v>
      </c>
      <c r="M38" s="32">
        <v>510.46899999999999</v>
      </c>
      <c r="N38" s="32">
        <v>510.46899999999999</v>
      </c>
      <c r="O38" s="32">
        <v>510.46899999999999</v>
      </c>
      <c r="P38" s="32">
        <v>510.46899999999999</v>
      </c>
      <c r="Q38" s="32">
        <v>510.46899999999999</v>
      </c>
      <c r="R38" s="32">
        <v>510.46899999999999</v>
      </c>
      <c r="S38" s="32">
        <v>510.46899999999999</v>
      </c>
      <c r="T38" s="32">
        <v>510.46899999999999</v>
      </c>
      <c r="U38" s="32">
        <v>510.46899999999999</v>
      </c>
      <c r="V38" s="32">
        <v>510.46899999999999</v>
      </c>
      <c r="W38" s="7"/>
    </row>
    <row r="39" spans="1:23" ht="12" customHeight="1">
      <c r="A39" s="30"/>
      <c r="B39" s="31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7"/>
    </row>
    <row r="40" spans="1:23" ht="12" customHeight="1">
      <c r="A40" s="34" t="s">
        <v>19</v>
      </c>
      <c r="B40" s="35"/>
      <c r="C40" s="36">
        <f>SUM(C41:C49)</f>
        <v>3923.8429999999998</v>
      </c>
      <c r="D40" s="36">
        <f t="shared" ref="D40:V40" si="8">SUM(D41:D49)</f>
        <v>3923.8429999999998</v>
      </c>
      <c r="E40" s="36">
        <f t="shared" si="8"/>
        <v>3923.8429999999998</v>
      </c>
      <c r="F40" s="36">
        <f t="shared" si="8"/>
        <v>3923.8429999999998</v>
      </c>
      <c r="G40" s="36">
        <f t="shared" si="8"/>
        <v>3386.42</v>
      </c>
      <c r="H40" s="36">
        <f t="shared" si="8"/>
        <v>3386.42</v>
      </c>
      <c r="I40" s="36">
        <f t="shared" si="8"/>
        <v>3386.42</v>
      </c>
      <c r="J40" s="36">
        <f t="shared" si="8"/>
        <v>3386.42</v>
      </c>
      <c r="K40" s="36">
        <f t="shared" si="8"/>
        <v>3386.42</v>
      </c>
      <c r="L40" s="36">
        <f t="shared" si="8"/>
        <v>3386.42</v>
      </c>
      <c r="M40" s="36">
        <f t="shared" si="8"/>
        <v>3386.42</v>
      </c>
      <c r="N40" s="36">
        <f t="shared" si="8"/>
        <v>0</v>
      </c>
      <c r="O40" s="36">
        <f t="shared" si="8"/>
        <v>0</v>
      </c>
      <c r="P40" s="36">
        <f t="shared" si="8"/>
        <v>0</v>
      </c>
      <c r="Q40" s="36">
        <f t="shared" si="8"/>
        <v>0</v>
      </c>
      <c r="R40" s="36">
        <f t="shared" si="8"/>
        <v>0</v>
      </c>
      <c r="S40" s="36">
        <f t="shared" si="8"/>
        <v>0</v>
      </c>
      <c r="T40" s="36">
        <f t="shared" si="8"/>
        <v>0</v>
      </c>
      <c r="U40" s="36">
        <f t="shared" si="8"/>
        <v>0</v>
      </c>
      <c r="V40" s="36">
        <f t="shared" si="8"/>
        <v>0</v>
      </c>
      <c r="W40" s="7"/>
    </row>
    <row r="41" spans="1:23" ht="12" customHeight="1">
      <c r="A41" s="30"/>
      <c r="B41" s="31" t="s">
        <v>20</v>
      </c>
      <c r="C41" s="32">
        <v>714</v>
      </c>
      <c r="D41" s="32">
        <v>714</v>
      </c>
      <c r="E41" s="32">
        <v>714</v>
      </c>
      <c r="F41" s="32">
        <v>714</v>
      </c>
      <c r="G41" s="32">
        <v>714</v>
      </c>
      <c r="H41" s="32">
        <v>714</v>
      </c>
      <c r="I41" s="32">
        <v>714</v>
      </c>
      <c r="J41" s="32">
        <v>714</v>
      </c>
      <c r="K41" s="32">
        <v>714</v>
      </c>
      <c r="L41" s="32">
        <v>714</v>
      </c>
      <c r="M41" s="32">
        <v>714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7"/>
    </row>
    <row r="42" spans="1:23" ht="12" customHeight="1">
      <c r="A42" s="30"/>
      <c r="B42" s="31" t="s">
        <v>21</v>
      </c>
      <c r="C42" s="32">
        <v>705</v>
      </c>
      <c r="D42" s="32">
        <v>705</v>
      </c>
      <c r="E42" s="32">
        <v>705</v>
      </c>
      <c r="F42" s="32">
        <v>705</v>
      </c>
      <c r="G42" s="32">
        <v>705</v>
      </c>
      <c r="H42" s="32">
        <v>705</v>
      </c>
      <c r="I42" s="32">
        <v>705</v>
      </c>
      <c r="J42" s="32">
        <v>705</v>
      </c>
      <c r="K42" s="32">
        <v>705</v>
      </c>
      <c r="L42" s="32">
        <v>705</v>
      </c>
      <c r="M42" s="32">
        <v>705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7"/>
    </row>
    <row r="43" spans="1:23" ht="12" customHeight="1">
      <c r="A43" s="30"/>
      <c r="B43" s="31" t="s">
        <v>22</v>
      </c>
      <c r="C43" s="32">
        <v>910</v>
      </c>
      <c r="D43" s="32">
        <v>910</v>
      </c>
      <c r="E43" s="32">
        <v>910</v>
      </c>
      <c r="F43" s="32">
        <v>910</v>
      </c>
      <c r="G43" s="32">
        <v>910</v>
      </c>
      <c r="H43" s="32">
        <v>910</v>
      </c>
      <c r="I43" s="32">
        <v>910</v>
      </c>
      <c r="J43" s="32">
        <v>910</v>
      </c>
      <c r="K43" s="32">
        <v>910</v>
      </c>
      <c r="L43" s="32">
        <v>910</v>
      </c>
      <c r="M43" s="32">
        <v>910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7"/>
    </row>
    <row r="44" spans="1:23" ht="12" customHeight="1">
      <c r="A44" s="30"/>
      <c r="B44" s="31" t="s">
        <v>23</v>
      </c>
      <c r="C44" s="32">
        <v>910</v>
      </c>
      <c r="D44" s="32">
        <v>910</v>
      </c>
      <c r="E44" s="32">
        <v>910</v>
      </c>
      <c r="F44" s="32">
        <v>910</v>
      </c>
      <c r="G44" s="32">
        <v>910</v>
      </c>
      <c r="H44" s="32">
        <v>910</v>
      </c>
      <c r="I44" s="32">
        <v>910</v>
      </c>
      <c r="J44" s="32">
        <v>910</v>
      </c>
      <c r="K44" s="32">
        <v>910</v>
      </c>
      <c r="L44" s="32">
        <v>910</v>
      </c>
      <c r="M44" s="32">
        <v>910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7"/>
    </row>
    <row r="45" spans="1:23" ht="12" customHeight="1">
      <c r="A45" s="30"/>
      <c r="B45" s="31" t="s">
        <v>24</v>
      </c>
      <c r="C45" s="32">
        <v>75.180000000000007</v>
      </c>
      <c r="D45" s="32">
        <v>75.180000000000007</v>
      </c>
      <c r="E45" s="32">
        <v>75.180000000000007</v>
      </c>
      <c r="F45" s="32">
        <v>75.180000000000007</v>
      </c>
      <c r="G45" s="32">
        <v>75.180000000000007</v>
      </c>
      <c r="H45" s="32">
        <v>75.180000000000007</v>
      </c>
      <c r="I45" s="32">
        <v>75.180000000000007</v>
      </c>
      <c r="J45" s="32">
        <v>75.180000000000007</v>
      </c>
      <c r="K45" s="32">
        <v>75.180000000000007</v>
      </c>
      <c r="L45" s="32">
        <v>75.180000000000007</v>
      </c>
      <c r="M45" s="32">
        <v>75.180000000000007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7"/>
    </row>
    <row r="46" spans="1:23" ht="12" customHeight="1">
      <c r="A46" s="30"/>
      <c r="B46" s="31" t="s">
        <v>25</v>
      </c>
      <c r="C46" s="32">
        <v>72.240000000000009</v>
      </c>
      <c r="D46" s="32">
        <v>72.240000000000009</v>
      </c>
      <c r="E46" s="32">
        <v>72.240000000000009</v>
      </c>
      <c r="F46" s="32">
        <v>72.240000000000009</v>
      </c>
      <c r="G46" s="32">
        <v>72.240000000000009</v>
      </c>
      <c r="H46" s="32">
        <v>72.240000000000009</v>
      </c>
      <c r="I46" s="32">
        <v>72.240000000000009</v>
      </c>
      <c r="J46" s="32">
        <v>72.240000000000009</v>
      </c>
      <c r="K46" s="32">
        <v>72.240000000000009</v>
      </c>
      <c r="L46" s="32">
        <v>72.240000000000009</v>
      </c>
      <c r="M46" s="32">
        <v>72.240000000000009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7"/>
    </row>
    <row r="47" spans="1:23" ht="12" customHeight="1">
      <c r="A47" s="30"/>
      <c r="B47" s="31" t="s">
        <v>26</v>
      </c>
      <c r="C47" s="32">
        <v>537.423</v>
      </c>
      <c r="D47" s="32">
        <v>537.423</v>
      </c>
      <c r="E47" s="32">
        <v>537.423</v>
      </c>
      <c r="F47" s="32">
        <v>537.423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7"/>
    </row>
    <row r="48" spans="1:23" ht="12" customHeight="1">
      <c r="A48" s="30"/>
      <c r="B48" s="31" t="s">
        <v>27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7"/>
    </row>
    <row r="49" spans="1:23" ht="12" customHeight="1">
      <c r="A49" s="30"/>
      <c r="B49" s="31" t="s">
        <v>28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7"/>
    </row>
    <row r="50" spans="1:23" ht="12" customHeight="1">
      <c r="A50" s="30"/>
      <c r="B50" s="31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7"/>
    </row>
    <row r="51" spans="1:23" ht="12" customHeight="1">
      <c r="A51" s="34" t="s">
        <v>29</v>
      </c>
      <c r="B51" s="35"/>
      <c r="C51" s="36">
        <f>SUM(C52:C56)</f>
        <v>3885.2</v>
      </c>
      <c r="D51" s="36">
        <f t="shared" ref="D51:V51" si="9">SUM(D52:D56)</f>
        <v>3885.2</v>
      </c>
      <c r="E51" s="36">
        <f t="shared" si="9"/>
        <v>3885.2</v>
      </c>
      <c r="F51" s="36">
        <f t="shared" si="9"/>
        <v>3885.2</v>
      </c>
      <c r="G51" s="36">
        <f t="shared" si="9"/>
        <v>3885.2</v>
      </c>
      <c r="H51" s="36">
        <f t="shared" si="9"/>
        <v>3885.2</v>
      </c>
      <c r="I51" s="36">
        <f t="shared" si="9"/>
        <v>3885.2</v>
      </c>
      <c r="J51" s="36">
        <f t="shared" si="9"/>
        <v>3885.2</v>
      </c>
      <c r="K51" s="36">
        <f t="shared" si="9"/>
        <v>3885.2</v>
      </c>
      <c r="L51" s="36">
        <f t="shared" si="9"/>
        <v>3885.2</v>
      </c>
      <c r="M51" s="36">
        <f t="shared" si="9"/>
        <v>3885.2</v>
      </c>
      <c r="N51" s="36">
        <f t="shared" si="9"/>
        <v>3885.2</v>
      </c>
      <c r="O51" s="36">
        <f t="shared" si="9"/>
        <v>3885.2</v>
      </c>
      <c r="P51" s="36">
        <f t="shared" si="9"/>
        <v>3885.2</v>
      </c>
      <c r="Q51" s="36">
        <f t="shared" si="9"/>
        <v>3885.2</v>
      </c>
      <c r="R51" s="36">
        <f t="shared" si="9"/>
        <v>3885.2</v>
      </c>
      <c r="S51" s="36">
        <f t="shared" si="9"/>
        <v>3885.2</v>
      </c>
      <c r="T51" s="36">
        <f t="shared" si="9"/>
        <v>3885.2</v>
      </c>
      <c r="U51" s="36">
        <f t="shared" si="9"/>
        <v>3885.2</v>
      </c>
      <c r="V51" s="36">
        <f t="shared" si="9"/>
        <v>3885.2</v>
      </c>
      <c r="W51" s="7"/>
    </row>
    <row r="52" spans="1:23" ht="12" customHeight="1">
      <c r="A52" s="30"/>
      <c r="B52" s="31" t="s">
        <v>30</v>
      </c>
      <c r="C52" s="32">
        <v>855</v>
      </c>
      <c r="D52" s="32">
        <v>855</v>
      </c>
      <c r="E52" s="32">
        <v>855</v>
      </c>
      <c r="F52" s="32">
        <v>855</v>
      </c>
      <c r="G52" s="32">
        <v>855</v>
      </c>
      <c r="H52" s="32">
        <v>855</v>
      </c>
      <c r="I52" s="32">
        <v>855</v>
      </c>
      <c r="J52" s="32">
        <v>855</v>
      </c>
      <c r="K52" s="32">
        <v>855</v>
      </c>
      <c r="L52" s="32">
        <v>855</v>
      </c>
      <c r="M52" s="32">
        <v>855</v>
      </c>
      <c r="N52" s="32">
        <v>855</v>
      </c>
      <c r="O52" s="32">
        <v>855</v>
      </c>
      <c r="P52" s="32">
        <v>855</v>
      </c>
      <c r="Q52" s="32">
        <v>855</v>
      </c>
      <c r="R52" s="32">
        <v>855</v>
      </c>
      <c r="S52" s="32">
        <v>855</v>
      </c>
      <c r="T52" s="32">
        <v>855</v>
      </c>
      <c r="U52" s="32">
        <v>855</v>
      </c>
      <c r="V52" s="32">
        <v>855</v>
      </c>
      <c r="W52" s="7"/>
    </row>
    <row r="53" spans="1:23" ht="12" customHeight="1">
      <c r="A53" s="30"/>
      <c r="B53" s="31" t="s">
        <v>31</v>
      </c>
      <c r="C53" s="32">
        <v>850</v>
      </c>
      <c r="D53" s="32">
        <v>850</v>
      </c>
      <c r="E53" s="32">
        <v>850</v>
      </c>
      <c r="F53" s="32">
        <v>850</v>
      </c>
      <c r="G53" s="32">
        <v>850</v>
      </c>
      <c r="H53" s="32">
        <v>850</v>
      </c>
      <c r="I53" s="32">
        <v>850</v>
      </c>
      <c r="J53" s="32">
        <v>850</v>
      </c>
      <c r="K53" s="32">
        <v>850</v>
      </c>
      <c r="L53" s="32">
        <v>850</v>
      </c>
      <c r="M53" s="32">
        <v>850</v>
      </c>
      <c r="N53" s="32">
        <v>850</v>
      </c>
      <c r="O53" s="32">
        <v>850</v>
      </c>
      <c r="P53" s="32">
        <v>850</v>
      </c>
      <c r="Q53" s="32">
        <v>850</v>
      </c>
      <c r="R53" s="32">
        <v>850</v>
      </c>
      <c r="S53" s="32">
        <v>850</v>
      </c>
      <c r="T53" s="32">
        <v>850</v>
      </c>
      <c r="U53" s="32">
        <v>850</v>
      </c>
      <c r="V53" s="32">
        <v>850</v>
      </c>
      <c r="W53" s="7"/>
    </row>
    <row r="54" spans="1:23" ht="12" customHeight="1">
      <c r="A54" s="30"/>
      <c r="B54" s="31" t="s">
        <v>32</v>
      </c>
      <c r="C54" s="32">
        <v>840</v>
      </c>
      <c r="D54" s="32">
        <v>840</v>
      </c>
      <c r="E54" s="32">
        <v>840</v>
      </c>
      <c r="F54" s="32">
        <v>840</v>
      </c>
      <c r="G54" s="32">
        <v>840</v>
      </c>
      <c r="H54" s="32">
        <v>840</v>
      </c>
      <c r="I54" s="32">
        <v>840</v>
      </c>
      <c r="J54" s="32">
        <v>840</v>
      </c>
      <c r="K54" s="32">
        <v>840</v>
      </c>
      <c r="L54" s="32">
        <v>840</v>
      </c>
      <c r="M54" s="32">
        <v>840</v>
      </c>
      <c r="N54" s="32">
        <v>840</v>
      </c>
      <c r="O54" s="32">
        <v>840</v>
      </c>
      <c r="P54" s="32">
        <v>840</v>
      </c>
      <c r="Q54" s="32">
        <v>840</v>
      </c>
      <c r="R54" s="32">
        <v>840</v>
      </c>
      <c r="S54" s="32">
        <v>840</v>
      </c>
      <c r="T54" s="32">
        <v>840</v>
      </c>
      <c r="U54" s="32">
        <v>840</v>
      </c>
      <c r="V54" s="32">
        <v>840</v>
      </c>
      <c r="W54" s="7"/>
    </row>
    <row r="55" spans="1:23" ht="12" customHeight="1">
      <c r="A55" s="30"/>
      <c r="B55" s="31" t="s">
        <v>33</v>
      </c>
      <c r="C55" s="32">
        <v>670.1</v>
      </c>
      <c r="D55" s="32">
        <v>670.1</v>
      </c>
      <c r="E55" s="32">
        <v>670.1</v>
      </c>
      <c r="F55" s="32">
        <v>670.1</v>
      </c>
      <c r="G55" s="32">
        <v>670.1</v>
      </c>
      <c r="H55" s="32">
        <v>670.1</v>
      </c>
      <c r="I55" s="32">
        <v>670.1</v>
      </c>
      <c r="J55" s="32">
        <v>670.1</v>
      </c>
      <c r="K55" s="32">
        <v>670.1</v>
      </c>
      <c r="L55" s="32">
        <v>670.1</v>
      </c>
      <c r="M55" s="32">
        <v>670.1</v>
      </c>
      <c r="N55" s="32">
        <v>670.1</v>
      </c>
      <c r="O55" s="32">
        <v>670.1</v>
      </c>
      <c r="P55" s="32">
        <v>670.1</v>
      </c>
      <c r="Q55" s="32">
        <v>670.1</v>
      </c>
      <c r="R55" s="32">
        <v>670.1</v>
      </c>
      <c r="S55" s="32">
        <v>670.1</v>
      </c>
      <c r="T55" s="32">
        <v>670.1</v>
      </c>
      <c r="U55" s="32">
        <v>670.1</v>
      </c>
      <c r="V55" s="32">
        <v>670.1</v>
      </c>
      <c r="W55" s="7"/>
    </row>
    <row r="56" spans="1:23" ht="12" customHeight="1">
      <c r="A56" s="30"/>
      <c r="B56" s="31" t="s">
        <v>34</v>
      </c>
      <c r="C56" s="32">
        <v>670.09999999999991</v>
      </c>
      <c r="D56" s="32">
        <v>670.09999999999991</v>
      </c>
      <c r="E56" s="32">
        <v>670.09999999999991</v>
      </c>
      <c r="F56" s="32">
        <v>670.09999999999991</v>
      </c>
      <c r="G56" s="32">
        <v>670.09999999999991</v>
      </c>
      <c r="H56" s="32">
        <v>670.09999999999991</v>
      </c>
      <c r="I56" s="32">
        <v>670.09999999999991</v>
      </c>
      <c r="J56" s="32">
        <v>670.09999999999991</v>
      </c>
      <c r="K56" s="32">
        <v>670.09999999999991</v>
      </c>
      <c r="L56" s="32">
        <v>670.09999999999991</v>
      </c>
      <c r="M56" s="32">
        <v>670.09999999999991</v>
      </c>
      <c r="N56" s="32">
        <v>670.09999999999991</v>
      </c>
      <c r="O56" s="32">
        <v>670.09999999999991</v>
      </c>
      <c r="P56" s="32">
        <v>670.09999999999991</v>
      </c>
      <c r="Q56" s="32">
        <v>670.09999999999991</v>
      </c>
      <c r="R56" s="32">
        <v>670.09999999999991</v>
      </c>
      <c r="S56" s="32">
        <v>670.09999999999991</v>
      </c>
      <c r="T56" s="32">
        <v>670.09999999999991</v>
      </c>
      <c r="U56" s="32">
        <v>670.09999999999991</v>
      </c>
      <c r="V56" s="32">
        <v>670.09999999999991</v>
      </c>
      <c r="W56" s="7"/>
    </row>
    <row r="57" spans="1:23" ht="12" customHeight="1">
      <c r="A57" s="30"/>
      <c r="B57" s="31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7"/>
    </row>
    <row r="58" spans="1:23" ht="12" customHeight="1">
      <c r="A58" s="34" t="s">
        <v>35</v>
      </c>
      <c r="B58" s="35"/>
      <c r="C58" s="36">
        <f>SUM(C59:C64)</f>
        <v>1108.107</v>
      </c>
      <c r="D58" s="36">
        <f t="shared" ref="D58:V58" si="10">SUM(D59:D64)</f>
        <v>1108.107</v>
      </c>
      <c r="E58" s="36">
        <f t="shared" si="10"/>
        <v>1108.107</v>
      </c>
      <c r="F58" s="36">
        <f t="shared" si="10"/>
        <v>1108.107</v>
      </c>
      <c r="G58" s="36">
        <f t="shared" si="10"/>
        <v>648.43100000000004</v>
      </c>
      <c r="H58" s="36">
        <f t="shared" si="10"/>
        <v>648.43100000000004</v>
      </c>
      <c r="I58" s="36">
        <f t="shared" si="10"/>
        <v>648.43100000000004</v>
      </c>
      <c r="J58" s="36">
        <f t="shared" si="10"/>
        <v>648.43100000000004</v>
      </c>
      <c r="K58" s="36">
        <f t="shared" si="10"/>
        <v>648.43100000000004</v>
      </c>
      <c r="L58" s="36">
        <f t="shared" si="10"/>
        <v>648.43100000000004</v>
      </c>
      <c r="M58" s="36">
        <f t="shared" si="10"/>
        <v>648.43100000000004</v>
      </c>
      <c r="N58" s="36">
        <f t="shared" si="10"/>
        <v>648.43100000000004</v>
      </c>
      <c r="O58" s="36">
        <f t="shared" si="10"/>
        <v>648.43100000000004</v>
      </c>
      <c r="P58" s="36">
        <f t="shared" si="10"/>
        <v>648.43100000000004</v>
      </c>
      <c r="Q58" s="36">
        <f t="shared" si="10"/>
        <v>0</v>
      </c>
      <c r="R58" s="36">
        <f t="shared" si="10"/>
        <v>0</v>
      </c>
      <c r="S58" s="36">
        <f t="shared" si="10"/>
        <v>0</v>
      </c>
      <c r="T58" s="36">
        <f t="shared" si="10"/>
        <v>0</v>
      </c>
      <c r="U58" s="36">
        <f t="shared" si="10"/>
        <v>0</v>
      </c>
      <c r="V58" s="36">
        <f t="shared" si="10"/>
        <v>0</v>
      </c>
      <c r="W58" s="7"/>
    </row>
    <row r="59" spans="1:23" ht="12" customHeight="1">
      <c r="A59" s="30"/>
      <c r="B59" s="31" t="s">
        <v>36</v>
      </c>
      <c r="C59" s="32">
        <v>127</v>
      </c>
      <c r="D59" s="32">
        <v>127</v>
      </c>
      <c r="E59" s="32">
        <v>127</v>
      </c>
      <c r="F59" s="32">
        <v>127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7"/>
    </row>
    <row r="60" spans="1:23" ht="12" customHeight="1">
      <c r="A60" s="30"/>
      <c r="B60" s="31" t="s">
        <v>37</v>
      </c>
      <c r="C60" s="32">
        <v>128</v>
      </c>
      <c r="D60" s="32">
        <v>128</v>
      </c>
      <c r="E60" s="32">
        <v>128</v>
      </c>
      <c r="F60" s="32">
        <v>128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7"/>
    </row>
    <row r="61" spans="1:23" ht="12" customHeight="1">
      <c r="A61" s="30"/>
      <c r="B61" s="31" t="s">
        <v>38</v>
      </c>
      <c r="C61" s="32">
        <v>102.027</v>
      </c>
      <c r="D61" s="32">
        <v>102.027</v>
      </c>
      <c r="E61" s="32">
        <v>102.027</v>
      </c>
      <c r="F61" s="32">
        <v>102.027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7"/>
    </row>
    <row r="62" spans="1:23" ht="12" customHeight="1">
      <c r="A62" s="30"/>
      <c r="B62" s="31" t="s">
        <v>39</v>
      </c>
      <c r="C62" s="32">
        <v>102.649</v>
      </c>
      <c r="D62" s="32">
        <v>102.649</v>
      </c>
      <c r="E62" s="32">
        <v>102.649</v>
      </c>
      <c r="F62" s="32">
        <v>102.649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7"/>
    </row>
    <row r="63" spans="1:23" ht="12" customHeight="1">
      <c r="A63" s="30"/>
      <c r="B63" s="31" t="s">
        <v>40</v>
      </c>
      <c r="C63" s="32">
        <v>322.74900000000002</v>
      </c>
      <c r="D63" s="32">
        <v>322.74900000000002</v>
      </c>
      <c r="E63" s="32">
        <v>322.74900000000002</v>
      </c>
      <c r="F63" s="32">
        <v>322.74900000000002</v>
      </c>
      <c r="G63" s="32">
        <v>322.74900000000002</v>
      </c>
      <c r="H63" s="32">
        <v>322.74900000000002</v>
      </c>
      <c r="I63" s="32">
        <v>322.74900000000002</v>
      </c>
      <c r="J63" s="32">
        <v>322.74900000000002</v>
      </c>
      <c r="K63" s="32">
        <v>322.74900000000002</v>
      </c>
      <c r="L63" s="32">
        <v>322.74900000000002</v>
      </c>
      <c r="M63" s="32">
        <v>322.74900000000002</v>
      </c>
      <c r="N63" s="32">
        <v>322.74900000000002</v>
      </c>
      <c r="O63" s="32">
        <v>322.74900000000002</v>
      </c>
      <c r="P63" s="32">
        <v>322.74900000000002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7"/>
    </row>
    <row r="64" spans="1:23" ht="12" customHeight="1">
      <c r="A64" s="30"/>
      <c r="B64" s="31" t="s">
        <v>41</v>
      </c>
      <c r="C64" s="32">
        <v>325.68200000000002</v>
      </c>
      <c r="D64" s="32">
        <v>325.68200000000002</v>
      </c>
      <c r="E64" s="32">
        <v>325.68200000000002</v>
      </c>
      <c r="F64" s="32">
        <v>325.68200000000002</v>
      </c>
      <c r="G64" s="32">
        <v>325.68200000000002</v>
      </c>
      <c r="H64" s="32">
        <v>325.68200000000002</v>
      </c>
      <c r="I64" s="32">
        <v>325.68200000000002</v>
      </c>
      <c r="J64" s="32">
        <v>325.68200000000002</v>
      </c>
      <c r="K64" s="32">
        <v>325.68200000000002</v>
      </c>
      <c r="L64" s="32">
        <v>325.68200000000002</v>
      </c>
      <c r="M64" s="32">
        <v>325.68200000000002</v>
      </c>
      <c r="N64" s="32">
        <v>325.68200000000002</v>
      </c>
      <c r="O64" s="32">
        <v>325.68200000000002</v>
      </c>
      <c r="P64" s="32">
        <v>325.68200000000002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7"/>
    </row>
    <row r="65" spans="1:23" ht="12" customHeight="1">
      <c r="A65" s="30"/>
      <c r="B65" s="31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7"/>
    </row>
    <row r="66" spans="1:23" ht="12" customHeight="1">
      <c r="A66" s="34" t="s">
        <v>42</v>
      </c>
      <c r="B66" s="35"/>
      <c r="C66" s="36">
        <f>SUM(C67:C100)</f>
        <v>1491.3769999999997</v>
      </c>
      <c r="D66" s="36">
        <f t="shared" ref="D66:V66" si="11">SUM(D67:D100)</f>
        <v>1491.3769999999997</v>
      </c>
      <c r="E66" s="36">
        <f t="shared" si="11"/>
        <v>2091.3769999999995</v>
      </c>
      <c r="F66" s="36">
        <f t="shared" si="11"/>
        <v>2814.3769999999995</v>
      </c>
      <c r="G66" s="36">
        <f t="shared" si="11"/>
        <v>2806.6749999999997</v>
      </c>
      <c r="H66" s="36">
        <f t="shared" si="11"/>
        <v>2806.6749999999997</v>
      </c>
      <c r="I66" s="36">
        <f t="shared" si="11"/>
        <v>2806.6749999999997</v>
      </c>
      <c r="J66" s="36">
        <f t="shared" si="11"/>
        <v>2806.6749999999997</v>
      </c>
      <c r="K66" s="36">
        <f t="shared" si="11"/>
        <v>2806.6749999999997</v>
      </c>
      <c r="L66" s="36">
        <f t="shared" si="11"/>
        <v>2806.6749999999997</v>
      </c>
      <c r="M66" s="36">
        <f t="shared" si="11"/>
        <v>2806.6749999999997</v>
      </c>
      <c r="N66" s="36">
        <f t="shared" si="11"/>
        <v>2806.6749999999997</v>
      </c>
      <c r="O66" s="36">
        <f t="shared" si="11"/>
        <v>2806.6749999999997</v>
      </c>
      <c r="P66" s="36">
        <f t="shared" si="11"/>
        <v>2806.6749999999997</v>
      </c>
      <c r="Q66" s="36">
        <f t="shared" si="11"/>
        <v>2806.6749999999997</v>
      </c>
      <c r="R66" s="36">
        <f t="shared" si="11"/>
        <v>2806.6749999999997</v>
      </c>
      <c r="S66" s="36">
        <f t="shared" si="11"/>
        <v>2806.6749999999997</v>
      </c>
      <c r="T66" s="36">
        <f t="shared" si="11"/>
        <v>2806.6749999999997</v>
      </c>
      <c r="U66" s="36">
        <f t="shared" si="11"/>
        <v>2806.6749999999997</v>
      </c>
      <c r="V66" s="36">
        <f t="shared" si="11"/>
        <v>2806.6749999999997</v>
      </c>
      <c r="W66" s="7"/>
    </row>
    <row r="67" spans="1:23" ht="12" customHeight="1">
      <c r="A67" s="30"/>
      <c r="B67" s="31" t="s">
        <v>43</v>
      </c>
      <c r="C67" s="32">
        <v>7.702</v>
      </c>
      <c r="D67" s="32">
        <v>7.702</v>
      </c>
      <c r="E67" s="32">
        <v>7.702</v>
      </c>
      <c r="F67" s="32">
        <v>7.702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7"/>
    </row>
    <row r="68" spans="1:23" ht="12" customHeight="1">
      <c r="A68" s="30"/>
      <c r="B68" s="31" t="s">
        <v>44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7"/>
    </row>
    <row r="69" spans="1:23" ht="12" customHeight="1">
      <c r="A69" s="30"/>
      <c r="B69" s="31" t="s">
        <v>45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7"/>
    </row>
    <row r="70" spans="1:23" ht="12" customHeight="1">
      <c r="A70" s="30"/>
      <c r="B70" s="31" t="s">
        <v>46</v>
      </c>
      <c r="C70" s="32">
        <v>82.2</v>
      </c>
      <c r="D70" s="32">
        <v>82.2</v>
      </c>
      <c r="E70" s="32">
        <v>82.2</v>
      </c>
      <c r="F70" s="32">
        <v>82.2</v>
      </c>
      <c r="G70" s="32">
        <v>82.2</v>
      </c>
      <c r="H70" s="32">
        <v>82.2</v>
      </c>
      <c r="I70" s="32">
        <v>82.2</v>
      </c>
      <c r="J70" s="32">
        <v>82.2</v>
      </c>
      <c r="K70" s="32">
        <v>82.2</v>
      </c>
      <c r="L70" s="32">
        <v>82.2</v>
      </c>
      <c r="M70" s="32">
        <v>82.2</v>
      </c>
      <c r="N70" s="32">
        <v>82.2</v>
      </c>
      <c r="O70" s="32">
        <v>82.2</v>
      </c>
      <c r="P70" s="32">
        <v>82.2</v>
      </c>
      <c r="Q70" s="32">
        <v>82.2</v>
      </c>
      <c r="R70" s="32">
        <v>82.2</v>
      </c>
      <c r="S70" s="32">
        <v>82.2</v>
      </c>
      <c r="T70" s="32">
        <v>82.2</v>
      </c>
      <c r="U70" s="32">
        <v>82.2</v>
      </c>
      <c r="V70" s="32">
        <v>82.2</v>
      </c>
      <c r="W70" s="7"/>
    </row>
    <row r="71" spans="1:23" ht="12" customHeight="1">
      <c r="A71" s="30"/>
      <c r="B71" s="31" t="s">
        <v>47</v>
      </c>
      <c r="C71" s="32">
        <v>82.2</v>
      </c>
      <c r="D71" s="32">
        <v>82.2</v>
      </c>
      <c r="E71" s="32">
        <v>82.2</v>
      </c>
      <c r="F71" s="32">
        <v>82.2</v>
      </c>
      <c r="G71" s="32">
        <v>82.2</v>
      </c>
      <c r="H71" s="32">
        <v>82.2</v>
      </c>
      <c r="I71" s="32">
        <v>82.2</v>
      </c>
      <c r="J71" s="32">
        <v>82.2</v>
      </c>
      <c r="K71" s="32">
        <v>82.2</v>
      </c>
      <c r="L71" s="32">
        <v>82.2</v>
      </c>
      <c r="M71" s="32">
        <v>82.2</v>
      </c>
      <c r="N71" s="32">
        <v>82.2</v>
      </c>
      <c r="O71" s="32">
        <v>82.2</v>
      </c>
      <c r="P71" s="32">
        <v>82.2</v>
      </c>
      <c r="Q71" s="32">
        <v>82.2</v>
      </c>
      <c r="R71" s="32">
        <v>82.2</v>
      </c>
      <c r="S71" s="32">
        <v>82.2</v>
      </c>
      <c r="T71" s="32">
        <v>82.2</v>
      </c>
      <c r="U71" s="32">
        <v>82.2</v>
      </c>
      <c r="V71" s="32">
        <v>82.2</v>
      </c>
      <c r="W71" s="7"/>
    </row>
    <row r="72" spans="1:23" ht="12" customHeight="1">
      <c r="A72" s="30"/>
      <c r="B72" s="31" t="s">
        <v>48</v>
      </c>
      <c r="C72" s="32">
        <v>82.2</v>
      </c>
      <c r="D72" s="32">
        <v>82.2</v>
      </c>
      <c r="E72" s="32">
        <v>82.2</v>
      </c>
      <c r="F72" s="32">
        <v>82.2</v>
      </c>
      <c r="G72" s="32">
        <v>82.2</v>
      </c>
      <c r="H72" s="32">
        <v>82.2</v>
      </c>
      <c r="I72" s="32">
        <v>82.2</v>
      </c>
      <c r="J72" s="32">
        <v>82.2</v>
      </c>
      <c r="K72" s="32">
        <v>82.2</v>
      </c>
      <c r="L72" s="32">
        <v>82.2</v>
      </c>
      <c r="M72" s="32">
        <v>82.2</v>
      </c>
      <c r="N72" s="32">
        <v>82.2</v>
      </c>
      <c r="O72" s="32">
        <v>82.2</v>
      </c>
      <c r="P72" s="32">
        <v>82.2</v>
      </c>
      <c r="Q72" s="32">
        <v>82.2</v>
      </c>
      <c r="R72" s="32">
        <v>82.2</v>
      </c>
      <c r="S72" s="32">
        <v>82.2</v>
      </c>
      <c r="T72" s="32">
        <v>82.2</v>
      </c>
      <c r="U72" s="32">
        <v>82.2</v>
      </c>
      <c r="V72" s="32">
        <v>82.2</v>
      </c>
      <c r="W72" s="7"/>
    </row>
    <row r="73" spans="1:23" ht="12" customHeight="1">
      <c r="A73" s="30"/>
      <c r="B73" s="31" t="s">
        <v>49</v>
      </c>
      <c r="C73" s="32">
        <v>82.2</v>
      </c>
      <c r="D73" s="32">
        <v>82.2</v>
      </c>
      <c r="E73" s="32">
        <v>82.2</v>
      </c>
      <c r="F73" s="32">
        <v>82.2</v>
      </c>
      <c r="G73" s="32">
        <v>82.2</v>
      </c>
      <c r="H73" s="32">
        <v>82.2</v>
      </c>
      <c r="I73" s="32">
        <v>82.2</v>
      </c>
      <c r="J73" s="32">
        <v>82.2</v>
      </c>
      <c r="K73" s="32">
        <v>82.2</v>
      </c>
      <c r="L73" s="32">
        <v>82.2</v>
      </c>
      <c r="M73" s="32">
        <v>82.2</v>
      </c>
      <c r="N73" s="32">
        <v>82.2</v>
      </c>
      <c r="O73" s="32">
        <v>82.2</v>
      </c>
      <c r="P73" s="32">
        <v>82.2</v>
      </c>
      <c r="Q73" s="32">
        <v>82.2</v>
      </c>
      <c r="R73" s="32">
        <v>82.2</v>
      </c>
      <c r="S73" s="32">
        <v>82.2</v>
      </c>
      <c r="T73" s="32">
        <v>82.2</v>
      </c>
      <c r="U73" s="32">
        <v>82.2</v>
      </c>
      <c r="V73" s="32">
        <v>82.2</v>
      </c>
      <c r="W73" s="7"/>
    </row>
    <row r="74" spans="1:23" ht="12" customHeight="1">
      <c r="A74" s="30"/>
      <c r="B74" s="31" t="s">
        <v>50</v>
      </c>
      <c r="C74" s="32">
        <v>82.2</v>
      </c>
      <c r="D74" s="32">
        <v>82.2</v>
      </c>
      <c r="E74" s="32">
        <v>82.2</v>
      </c>
      <c r="F74" s="32">
        <v>82.2</v>
      </c>
      <c r="G74" s="32">
        <v>82.2</v>
      </c>
      <c r="H74" s="32">
        <v>82.2</v>
      </c>
      <c r="I74" s="32">
        <v>82.2</v>
      </c>
      <c r="J74" s="32">
        <v>82.2</v>
      </c>
      <c r="K74" s="32">
        <v>82.2</v>
      </c>
      <c r="L74" s="32">
        <v>82.2</v>
      </c>
      <c r="M74" s="32">
        <v>82.2</v>
      </c>
      <c r="N74" s="32">
        <v>82.2</v>
      </c>
      <c r="O74" s="32">
        <v>82.2</v>
      </c>
      <c r="P74" s="32">
        <v>82.2</v>
      </c>
      <c r="Q74" s="32">
        <v>82.2</v>
      </c>
      <c r="R74" s="32">
        <v>82.2</v>
      </c>
      <c r="S74" s="32">
        <v>82.2</v>
      </c>
      <c r="T74" s="32">
        <v>82.2</v>
      </c>
      <c r="U74" s="32">
        <v>82.2</v>
      </c>
      <c r="V74" s="32">
        <v>82.2</v>
      </c>
      <c r="W74" s="7"/>
    </row>
    <row r="75" spans="1:23" ht="12" customHeight="1">
      <c r="A75" s="30"/>
      <c r="B75" s="31" t="s">
        <v>51</v>
      </c>
      <c r="C75" s="32">
        <v>82.2</v>
      </c>
      <c r="D75" s="32">
        <v>82.2</v>
      </c>
      <c r="E75" s="32">
        <v>82.2</v>
      </c>
      <c r="F75" s="32">
        <v>82.2</v>
      </c>
      <c r="G75" s="32">
        <v>82.2</v>
      </c>
      <c r="H75" s="32">
        <v>82.2</v>
      </c>
      <c r="I75" s="32">
        <v>82.2</v>
      </c>
      <c r="J75" s="32">
        <v>82.2</v>
      </c>
      <c r="K75" s="32">
        <v>82.2</v>
      </c>
      <c r="L75" s="32">
        <v>82.2</v>
      </c>
      <c r="M75" s="32">
        <v>82.2</v>
      </c>
      <c r="N75" s="32">
        <v>82.2</v>
      </c>
      <c r="O75" s="32">
        <v>82.2</v>
      </c>
      <c r="P75" s="32">
        <v>82.2</v>
      </c>
      <c r="Q75" s="32">
        <v>82.2</v>
      </c>
      <c r="R75" s="32">
        <v>82.2</v>
      </c>
      <c r="S75" s="32">
        <v>82.2</v>
      </c>
      <c r="T75" s="32">
        <v>82.2</v>
      </c>
      <c r="U75" s="32">
        <v>82.2</v>
      </c>
      <c r="V75" s="32">
        <v>82.2</v>
      </c>
      <c r="W75" s="7"/>
    </row>
    <row r="76" spans="1:23" ht="12" customHeight="1">
      <c r="A76" s="30"/>
      <c r="B76" s="31" t="s">
        <v>52</v>
      </c>
      <c r="C76" s="32">
        <v>82.2</v>
      </c>
      <c r="D76" s="32">
        <v>82.2</v>
      </c>
      <c r="E76" s="32">
        <v>82.2</v>
      </c>
      <c r="F76" s="32">
        <v>82.2</v>
      </c>
      <c r="G76" s="32">
        <v>82.2</v>
      </c>
      <c r="H76" s="32">
        <v>82.2</v>
      </c>
      <c r="I76" s="32">
        <v>82.2</v>
      </c>
      <c r="J76" s="32">
        <v>82.2</v>
      </c>
      <c r="K76" s="32">
        <v>82.2</v>
      </c>
      <c r="L76" s="32">
        <v>82.2</v>
      </c>
      <c r="M76" s="32">
        <v>82.2</v>
      </c>
      <c r="N76" s="32">
        <v>82.2</v>
      </c>
      <c r="O76" s="32">
        <v>82.2</v>
      </c>
      <c r="P76" s="32">
        <v>82.2</v>
      </c>
      <c r="Q76" s="32">
        <v>82.2</v>
      </c>
      <c r="R76" s="32">
        <v>82.2</v>
      </c>
      <c r="S76" s="32">
        <v>82.2</v>
      </c>
      <c r="T76" s="32">
        <v>82.2</v>
      </c>
      <c r="U76" s="32">
        <v>82.2</v>
      </c>
      <c r="V76" s="32">
        <v>82.2</v>
      </c>
      <c r="W76" s="7"/>
    </row>
    <row r="77" spans="1:23" ht="12" customHeight="1">
      <c r="A77" s="30"/>
      <c r="B77" s="31" t="s">
        <v>53</v>
      </c>
      <c r="C77" s="32">
        <v>82.2</v>
      </c>
      <c r="D77" s="32">
        <v>82.2</v>
      </c>
      <c r="E77" s="32">
        <v>82.2</v>
      </c>
      <c r="F77" s="32">
        <v>82.2</v>
      </c>
      <c r="G77" s="32">
        <v>82.2</v>
      </c>
      <c r="H77" s="32">
        <v>82.2</v>
      </c>
      <c r="I77" s="32">
        <v>82.2</v>
      </c>
      <c r="J77" s="32">
        <v>82.2</v>
      </c>
      <c r="K77" s="32">
        <v>82.2</v>
      </c>
      <c r="L77" s="32">
        <v>82.2</v>
      </c>
      <c r="M77" s="32">
        <v>82.2</v>
      </c>
      <c r="N77" s="32">
        <v>82.2</v>
      </c>
      <c r="O77" s="32">
        <v>82.2</v>
      </c>
      <c r="P77" s="32">
        <v>82.2</v>
      </c>
      <c r="Q77" s="32">
        <v>82.2</v>
      </c>
      <c r="R77" s="32">
        <v>82.2</v>
      </c>
      <c r="S77" s="32">
        <v>82.2</v>
      </c>
      <c r="T77" s="32">
        <v>82.2</v>
      </c>
      <c r="U77" s="32">
        <v>82.2</v>
      </c>
      <c r="V77" s="32">
        <v>82.2</v>
      </c>
      <c r="W77" s="7"/>
    </row>
    <row r="78" spans="1:23" ht="12" customHeight="1">
      <c r="A78" s="30"/>
      <c r="B78" s="31" t="s">
        <v>54</v>
      </c>
      <c r="C78" s="32">
        <v>44.427999999999997</v>
      </c>
      <c r="D78" s="32">
        <v>44.427999999999997</v>
      </c>
      <c r="E78" s="32">
        <v>44.427999999999997</v>
      </c>
      <c r="F78" s="32">
        <v>44.427999999999997</v>
      </c>
      <c r="G78" s="32">
        <v>44.427999999999997</v>
      </c>
      <c r="H78" s="32">
        <v>44.427999999999997</v>
      </c>
      <c r="I78" s="32">
        <v>44.427999999999997</v>
      </c>
      <c r="J78" s="32">
        <v>44.427999999999997</v>
      </c>
      <c r="K78" s="32">
        <v>44.427999999999997</v>
      </c>
      <c r="L78" s="32">
        <v>44.427999999999997</v>
      </c>
      <c r="M78" s="32">
        <v>44.427999999999997</v>
      </c>
      <c r="N78" s="32">
        <v>44.427999999999997</v>
      </c>
      <c r="O78" s="32">
        <v>44.427999999999997</v>
      </c>
      <c r="P78" s="32">
        <v>44.427999999999997</v>
      </c>
      <c r="Q78" s="32">
        <v>44.427999999999997</v>
      </c>
      <c r="R78" s="32">
        <v>44.427999999999997</v>
      </c>
      <c r="S78" s="32">
        <v>44.427999999999997</v>
      </c>
      <c r="T78" s="32">
        <v>44.427999999999997</v>
      </c>
      <c r="U78" s="32">
        <v>44.427999999999997</v>
      </c>
      <c r="V78" s="32">
        <v>44.427999999999997</v>
      </c>
      <c r="W78" s="7"/>
    </row>
    <row r="79" spans="1:23" ht="12" customHeight="1">
      <c r="A79" s="30"/>
      <c r="B79" s="31" t="s">
        <v>55</v>
      </c>
      <c r="C79" s="32">
        <v>44.427999999999997</v>
      </c>
      <c r="D79" s="32">
        <v>44.427999999999997</v>
      </c>
      <c r="E79" s="32">
        <v>44.427999999999997</v>
      </c>
      <c r="F79" s="32">
        <v>44.427999999999997</v>
      </c>
      <c r="G79" s="32">
        <v>44.427999999999997</v>
      </c>
      <c r="H79" s="32">
        <v>44.427999999999997</v>
      </c>
      <c r="I79" s="32">
        <v>44.427999999999997</v>
      </c>
      <c r="J79" s="32">
        <v>44.427999999999997</v>
      </c>
      <c r="K79" s="32">
        <v>44.427999999999997</v>
      </c>
      <c r="L79" s="32">
        <v>44.427999999999997</v>
      </c>
      <c r="M79" s="32">
        <v>44.427999999999997</v>
      </c>
      <c r="N79" s="32">
        <v>44.427999999999997</v>
      </c>
      <c r="O79" s="32">
        <v>44.427999999999997</v>
      </c>
      <c r="P79" s="32">
        <v>44.427999999999997</v>
      </c>
      <c r="Q79" s="32">
        <v>44.427999999999997</v>
      </c>
      <c r="R79" s="32">
        <v>44.427999999999997</v>
      </c>
      <c r="S79" s="32">
        <v>44.427999999999997</v>
      </c>
      <c r="T79" s="32">
        <v>44.427999999999997</v>
      </c>
      <c r="U79" s="32">
        <v>44.427999999999997</v>
      </c>
      <c r="V79" s="32">
        <v>44.427999999999997</v>
      </c>
      <c r="W79" s="7"/>
    </row>
    <row r="80" spans="1:23" ht="12" customHeight="1">
      <c r="A80" s="30"/>
      <c r="B80" s="31" t="s">
        <v>56</v>
      </c>
      <c r="C80" s="32">
        <v>44.427999999999997</v>
      </c>
      <c r="D80" s="32">
        <v>44.427999999999997</v>
      </c>
      <c r="E80" s="32">
        <v>44.427999999999997</v>
      </c>
      <c r="F80" s="32">
        <v>44.427999999999997</v>
      </c>
      <c r="G80" s="32">
        <v>44.427999999999997</v>
      </c>
      <c r="H80" s="32">
        <v>44.427999999999997</v>
      </c>
      <c r="I80" s="32">
        <v>44.427999999999997</v>
      </c>
      <c r="J80" s="32">
        <v>44.427999999999997</v>
      </c>
      <c r="K80" s="32">
        <v>44.427999999999997</v>
      </c>
      <c r="L80" s="32">
        <v>44.427999999999997</v>
      </c>
      <c r="M80" s="32">
        <v>44.427999999999997</v>
      </c>
      <c r="N80" s="32">
        <v>44.427999999999997</v>
      </c>
      <c r="O80" s="32">
        <v>44.427999999999997</v>
      </c>
      <c r="P80" s="32">
        <v>44.427999999999997</v>
      </c>
      <c r="Q80" s="32">
        <v>44.427999999999997</v>
      </c>
      <c r="R80" s="32">
        <v>44.427999999999997</v>
      </c>
      <c r="S80" s="32">
        <v>44.427999999999997</v>
      </c>
      <c r="T80" s="32">
        <v>44.427999999999997</v>
      </c>
      <c r="U80" s="32">
        <v>44.427999999999997</v>
      </c>
      <c r="V80" s="32">
        <v>44.427999999999997</v>
      </c>
      <c r="W80" s="7"/>
    </row>
    <row r="81" spans="1:23" ht="12" customHeight="1">
      <c r="A81" s="30"/>
      <c r="B81" s="31" t="s">
        <v>57</v>
      </c>
      <c r="C81" s="32">
        <v>44.390999999999998</v>
      </c>
      <c r="D81" s="32">
        <v>44.390999999999998</v>
      </c>
      <c r="E81" s="32">
        <v>44.390999999999998</v>
      </c>
      <c r="F81" s="32">
        <v>44.390999999999998</v>
      </c>
      <c r="G81" s="32">
        <v>44.390999999999998</v>
      </c>
      <c r="H81" s="32">
        <v>44.390999999999998</v>
      </c>
      <c r="I81" s="32">
        <v>44.390999999999998</v>
      </c>
      <c r="J81" s="32">
        <v>44.390999999999998</v>
      </c>
      <c r="K81" s="32">
        <v>44.390999999999998</v>
      </c>
      <c r="L81" s="32">
        <v>44.390999999999998</v>
      </c>
      <c r="M81" s="32">
        <v>44.390999999999998</v>
      </c>
      <c r="N81" s="32">
        <v>44.390999999999998</v>
      </c>
      <c r="O81" s="32">
        <v>44.390999999999998</v>
      </c>
      <c r="P81" s="32">
        <v>44.390999999999998</v>
      </c>
      <c r="Q81" s="32">
        <v>44.390999999999998</v>
      </c>
      <c r="R81" s="32">
        <v>44.390999999999998</v>
      </c>
      <c r="S81" s="32">
        <v>44.390999999999998</v>
      </c>
      <c r="T81" s="32">
        <v>44.390999999999998</v>
      </c>
      <c r="U81" s="32">
        <v>44.390999999999998</v>
      </c>
      <c r="V81" s="32">
        <v>44.390999999999998</v>
      </c>
      <c r="W81" s="7"/>
    </row>
    <row r="82" spans="1:23" ht="12" customHeight="1">
      <c r="A82" s="30"/>
      <c r="B82" s="31" t="s">
        <v>58</v>
      </c>
      <c r="C82" s="32">
        <v>44.390999999999998</v>
      </c>
      <c r="D82" s="32">
        <v>44.390999999999998</v>
      </c>
      <c r="E82" s="32">
        <v>44.390999999999998</v>
      </c>
      <c r="F82" s="32">
        <v>44.390999999999998</v>
      </c>
      <c r="G82" s="32">
        <v>44.390999999999998</v>
      </c>
      <c r="H82" s="32">
        <v>44.390999999999998</v>
      </c>
      <c r="I82" s="32">
        <v>44.390999999999998</v>
      </c>
      <c r="J82" s="32">
        <v>44.390999999999998</v>
      </c>
      <c r="K82" s="32">
        <v>44.390999999999998</v>
      </c>
      <c r="L82" s="32">
        <v>44.390999999999998</v>
      </c>
      <c r="M82" s="32">
        <v>44.390999999999998</v>
      </c>
      <c r="N82" s="32">
        <v>44.390999999999998</v>
      </c>
      <c r="O82" s="32">
        <v>44.390999999999998</v>
      </c>
      <c r="P82" s="32">
        <v>44.390999999999998</v>
      </c>
      <c r="Q82" s="32">
        <v>44.390999999999998</v>
      </c>
      <c r="R82" s="32">
        <v>44.390999999999998</v>
      </c>
      <c r="S82" s="32">
        <v>44.390999999999998</v>
      </c>
      <c r="T82" s="32">
        <v>44.390999999999998</v>
      </c>
      <c r="U82" s="32">
        <v>44.390999999999998</v>
      </c>
      <c r="V82" s="32">
        <v>44.390999999999998</v>
      </c>
      <c r="W82" s="7"/>
    </row>
    <row r="83" spans="1:23" ht="12" customHeight="1">
      <c r="A83" s="30"/>
      <c r="B83" s="31" t="s">
        <v>59</v>
      </c>
      <c r="C83" s="32">
        <v>44.390999999999998</v>
      </c>
      <c r="D83" s="32">
        <v>44.390999999999998</v>
      </c>
      <c r="E83" s="32">
        <v>44.390999999999998</v>
      </c>
      <c r="F83" s="32">
        <v>44.390999999999998</v>
      </c>
      <c r="G83" s="32">
        <v>44.390999999999998</v>
      </c>
      <c r="H83" s="32">
        <v>44.390999999999998</v>
      </c>
      <c r="I83" s="32">
        <v>44.390999999999998</v>
      </c>
      <c r="J83" s="32">
        <v>44.390999999999998</v>
      </c>
      <c r="K83" s="32">
        <v>44.390999999999998</v>
      </c>
      <c r="L83" s="32">
        <v>44.390999999999998</v>
      </c>
      <c r="M83" s="32">
        <v>44.390999999999998</v>
      </c>
      <c r="N83" s="32">
        <v>44.390999999999998</v>
      </c>
      <c r="O83" s="32">
        <v>44.390999999999998</v>
      </c>
      <c r="P83" s="32">
        <v>44.390999999999998</v>
      </c>
      <c r="Q83" s="32">
        <v>44.390999999999998</v>
      </c>
      <c r="R83" s="32">
        <v>44.390999999999998</v>
      </c>
      <c r="S83" s="32">
        <v>44.390999999999998</v>
      </c>
      <c r="T83" s="32">
        <v>44.390999999999998</v>
      </c>
      <c r="U83" s="32">
        <v>44.390999999999998</v>
      </c>
      <c r="V83" s="32">
        <v>44.390999999999998</v>
      </c>
      <c r="W83" s="7"/>
    </row>
    <row r="84" spans="1:23" ht="12" customHeight="1">
      <c r="A84" s="30"/>
      <c r="B84" s="31" t="s">
        <v>60</v>
      </c>
      <c r="C84" s="32">
        <v>44.390999999999998</v>
      </c>
      <c r="D84" s="32">
        <v>44.390999999999998</v>
      </c>
      <c r="E84" s="32">
        <v>44.390999999999998</v>
      </c>
      <c r="F84" s="32">
        <v>44.390999999999998</v>
      </c>
      <c r="G84" s="32">
        <v>44.390999999999998</v>
      </c>
      <c r="H84" s="32">
        <v>44.390999999999998</v>
      </c>
      <c r="I84" s="32">
        <v>44.390999999999998</v>
      </c>
      <c r="J84" s="32">
        <v>44.390999999999998</v>
      </c>
      <c r="K84" s="32">
        <v>44.390999999999998</v>
      </c>
      <c r="L84" s="32">
        <v>44.390999999999998</v>
      </c>
      <c r="M84" s="32">
        <v>44.390999999999998</v>
      </c>
      <c r="N84" s="32">
        <v>44.390999999999998</v>
      </c>
      <c r="O84" s="32">
        <v>44.390999999999998</v>
      </c>
      <c r="P84" s="32">
        <v>44.390999999999998</v>
      </c>
      <c r="Q84" s="32">
        <v>44.390999999999998</v>
      </c>
      <c r="R84" s="32">
        <v>44.390999999999998</v>
      </c>
      <c r="S84" s="32">
        <v>44.390999999999998</v>
      </c>
      <c r="T84" s="32">
        <v>44.390999999999998</v>
      </c>
      <c r="U84" s="32">
        <v>44.390999999999998</v>
      </c>
      <c r="V84" s="32">
        <v>44.390999999999998</v>
      </c>
      <c r="W84" s="7"/>
    </row>
    <row r="85" spans="1:23" ht="12" customHeight="1">
      <c r="A85" s="30"/>
      <c r="B85" s="31" t="s">
        <v>61</v>
      </c>
      <c r="C85" s="32">
        <v>44.390999999999998</v>
      </c>
      <c r="D85" s="32">
        <v>44.390999999999998</v>
      </c>
      <c r="E85" s="32">
        <v>44.390999999999998</v>
      </c>
      <c r="F85" s="32">
        <v>44.390999999999998</v>
      </c>
      <c r="G85" s="32">
        <v>44.390999999999998</v>
      </c>
      <c r="H85" s="32">
        <v>44.390999999999998</v>
      </c>
      <c r="I85" s="32">
        <v>44.390999999999998</v>
      </c>
      <c r="J85" s="32">
        <v>44.390999999999998</v>
      </c>
      <c r="K85" s="32">
        <v>44.390999999999998</v>
      </c>
      <c r="L85" s="32">
        <v>44.390999999999998</v>
      </c>
      <c r="M85" s="32">
        <v>44.390999999999998</v>
      </c>
      <c r="N85" s="32">
        <v>44.390999999999998</v>
      </c>
      <c r="O85" s="32">
        <v>44.390999999999998</v>
      </c>
      <c r="P85" s="32">
        <v>44.390999999999998</v>
      </c>
      <c r="Q85" s="32">
        <v>44.390999999999998</v>
      </c>
      <c r="R85" s="32">
        <v>44.390999999999998</v>
      </c>
      <c r="S85" s="32">
        <v>44.390999999999998</v>
      </c>
      <c r="T85" s="32">
        <v>44.390999999999998</v>
      </c>
      <c r="U85" s="32">
        <v>44.390999999999998</v>
      </c>
      <c r="V85" s="32">
        <v>44.390999999999998</v>
      </c>
      <c r="W85" s="7"/>
    </row>
    <row r="86" spans="1:23" ht="12" customHeight="1">
      <c r="A86" s="30"/>
      <c r="B86" s="31" t="s">
        <v>62</v>
      </c>
      <c r="C86" s="32">
        <v>44.390999999999998</v>
      </c>
      <c r="D86" s="32">
        <v>44.390999999999998</v>
      </c>
      <c r="E86" s="32">
        <v>44.390999999999998</v>
      </c>
      <c r="F86" s="32">
        <v>44.390999999999998</v>
      </c>
      <c r="G86" s="32">
        <v>44.390999999999998</v>
      </c>
      <c r="H86" s="32">
        <v>44.390999999999998</v>
      </c>
      <c r="I86" s="32">
        <v>44.390999999999998</v>
      </c>
      <c r="J86" s="32">
        <v>44.390999999999998</v>
      </c>
      <c r="K86" s="32">
        <v>44.390999999999998</v>
      </c>
      <c r="L86" s="32">
        <v>44.390999999999998</v>
      </c>
      <c r="M86" s="32">
        <v>44.390999999999998</v>
      </c>
      <c r="N86" s="32">
        <v>44.390999999999998</v>
      </c>
      <c r="O86" s="32">
        <v>44.390999999999998</v>
      </c>
      <c r="P86" s="32">
        <v>44.390999999999998</v>
      </c>
      <c r="Q86" s="32">
        <v>44.390999999999998</v>
      </c>
      <c r="R86" s="32">
        <v>44.390999999999998</v>
      </c>
      <c r="S86" s="32">
        <v>44.390999999999998</v>
      </c>
      <c r="T86" s="32">
        <v>44.390999999999998</v>
      </c>
      <c r="U86" s="32">
        <v>44.390999999999998</v>
      </c>
      <c r="V86" s="32">
        <v>44.390999999999998</v>
      </c>
      <c r="W86" s="7"/>
    </row>
    <row r="87" spans="1:23" ht="12" customHeight="1">
      <c r="A87" s="30"/>
      <c r="B87" s="31" t="s">
        <v>63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7"/>
    </row>
    <row r="88" spans="1:23" ht="12" customHeight="1">
      <c r="A88" s="30"/>
      <c r="B88" s="31" t="s">
        <v>64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7"/>
    </row>
    <row r="89" spans="1:23" ht="12" customHeight="1">
      <c r="A89" s="30"/>
      <c r="B89" s="31" t="s">
        <v>65</v>
      </c>
      <c r="C89" s="32">
        <v>80</v>
      </c>
      <c r="D89" s="32">
        <v>80</v>
      </c>
      <c r="E89" s="32">
        <v>80</v>
      </c>
      <c r="F89" s="32">
        <v>80</v>
      </c>
      <c r="G89" s="32">
        <v>80</v>
      </c>
      <c r="H89" s="32">
        <v>80</v>
      </c>
      <c r="I89" s="32">
        <v>80</v>
      </c>
      <c r="J89" s="32">
        <v>80</v>
      </c>
      <c r="K89" s="32">
        <v>80</v>
      </c>
      <c r="L89" s="32">
        <v>80</v>
      </c>
      <c r="M89" s="32">
        <v>80</v>
      </c>
      <c r="N89" s="32">
        <v>80</v>
      </c>
      <c r="O89" s="32">
        <v>80</v>
      </c>
      <c r="P89" s="32">
        <v>80</v>
      </c>
      <c r="Q89" s="32">
        <v>80</v>
      </c>
      <c r="R89" s="32">
        <v>80</v>
      </c>
      <c r="S89" s="32">
        <v>80</v>
      </c>
      <c r="T89" s="32">
        <v>80</v>
      </c>
      <c r="U89" s="32">
        <v>80</v>
      </c>
      <c r="V89" s="32">
        <v>80</v>
      </c>
      <c r="W89" s="7"/>
    </row>
    <row r="90" spans="1:23" ht="12" customHeight="1">
      <c r="A90" s="30"/>
      <c r="B90" s="31" t="s">
        <v>66</v>
      </c>
      <c r="C90" s="32">
        <v>80</v>
      </c>
      <c r="D90" s="32">
        <v>80</v>
      </c>
      <c r="E90" s="32">
        <v>80</v>
      </c>
      <c r="F90" s="32">
        <v>80</v>
      </c>
      <c r="G90" s="32">
        <v>80</v>
      </c>
      <c r="H90" s="32">
        <v>80</v>
      </c>
      <c r="I90" s="32">
        <v>80</v>
      </c>
      <c r="J90" s="32">
        <v>80</v>
      </c>
      <c r="K90" s="32">
        <v>80</v>
      </c>
      <c r="L90" s="32">
        <v>80</v>
      </c>
      <c r="M90" s="32">
        <v>80</v>
      </c>
      <c r="N90" s="32">
        <v>80</v>
      </c>
      <c r="O90" s="32">
        <v>80</v>
      </c>
      <c r="P90" s="32">
        <v>80</v>
      </c>
      <c r="Q90" s="32">
        <v>80</v>
      </c>
      <c r="R90" s="32">
        <v>80</v>
      </c>
      <c r="S90" s="32">
        <v>80</v>
      </c>
      <c r="T90" s="32">
        <v>80</v>
      </c>
      <c r="U90" s="32">
        <v>80</v>
      </c>
      <c r="V90" s="32">
        <v>80</v>
      </c>
      <c r="W90" s="7"/>
    </row>
    <row r="91" spans="1:23" ht="12" customHeight="1">
      <c r="A91" s="30"/>
      <c r="B91" s="31" t="s">
        <v>67</v>
      </c>
      <c r="C91" s="32">
        <v>54.533000000000001</v>
      </c>
      <c r="D91" s="32">
        <v>54.533000000000001</v>
      </c>
      <c r="E91" s="32">
        <v>54.533000000000001</v>
      </c>
      <c r="F91" s="32">
        <v>54.533000000000001</v>
      </c>
      <c r="G91" s="32">
        <v>54.533000000000001</v>
      </c>
      <c r="H91" s="32">
        <v>54.533000000000001</v>
      </c>
      <c r="I91" s="32">
        <v>54.533000000000001</v>
      </c>
      <c r="J91" s="32">
        <v>54.533000000000001</v>
      </c>
      <c r="K91" s="32">
        <v>54.533000000000001</v>
      </c>
      <c r="L91" s="32">
        <v>54.533000000000001</v>
      </c>
      <c r="M91" s="32">
        <v>54.533000000000001</v>
      </c>
      <c r="N91" s="32">
        <v>54.533000000000001</v>
      </c>
      <c r="O91" s="32">
        <v>54.533000000000001</v>
      </c>
      <c r="P91" s="32">
        <v>54.533000000000001</v>
      </c>
      <c r="Q91" s="32">
        <v>54.533000000000001</v>
      </c>
      <c r="R91" s="32">
        <v>54.533000000000001</v>
      </c>
      <c r="S91" s="32">
        <v>54.533000000000001</v>
      </c>
      <c r="T91" s="32">
        <v>54.533000000000001</v>
      </c>
      <c r="U91" s="32">
        <v>54.533000000000001</v>
      </c>
      <c r="V91" s="32">
        <v>54.533000000000001</v>
      </c>
      <c r="W91" s="7"/>
    </row>
    <row r="92" spans="1:23" ht="12" customHeight="1">
      <c r="A92" s="30"/>
      <c r="B92" s="31" t="s">
        <v>68</v>
      </c>
      <c r="C92" s="32">
        <v>53.996000000000002</v>
      </c>
      <c r="D92" s="32">
        <v>53.996000000000002</v>
      </c>
      <c r="E92" s="32">
        <v>53.996000000000002</v>
      </c>
      <c r="F92" s="32">
        <v>53.996000000000002</v>
      </c>
      <c r="G92" s="32">
        <v>53.996000000000002</v>
      </c>
      <c r="H92" s="32">
        <v>53.996000000000002</v>
      </c>
      <c r="I92" s="32">
        <v>53.996000000000002</v>
      </c>
      <c r="J92" s="32">
        <v>53.996000000000002</v>
      </c>
      <c r="K92" s="32">
        <v>53.996000000000002</v>
      </c>
      <c r="L92" s="32">
        <v>53.996000000000002</v>
      </c>
      <c r="M92" s="32">
        <v>53.996000000000002</v>
      </c>
      <c r="N92" s="32">
        <v>53.996000000000002</v>
      </c>
      <c r="O92" s="32">
        <v>53.996000000000002</v>
      </c>
      <c r="P92" s="32">
        <v>53.996000000000002</v>
      </c>
      <c r="Q92" s="32">
        <v>53.996000000000002</v>
      </c>
      <c r="R92" s="32">
        <v>53.996000000000002</v>
      </c>
      <c r="S92" s="32">
        <v>53.996000000000002</v>
      </c>
      <c r="T92" s="32">
        <v>53.996000000000002</v>
      </c>
      <c r="U92" s="32">
        <v>53.996000000000002</v>
      </c>
      <c r="V92" s="32">
        <v>53.996000000000002</v>
      </c>
      <c r="W92" s="7"/>
    </row>
    <row r="93" spans="1:23" ht="12" customHeight="1">
      <c r="A93" s="30"/>
      <c r="B93" s="31" t="s">
        <v>69</v>
      </c>
      <c r="C93" s="32">
        <v>38.247</v>
      </c>
      <c r="D93" s="32">
        <v>38.247</v>
      </c>
      <c r="E93" s="32">
        <v>38.247</v>
      </c>
      <c r="F93" s="32">
        <v>38.247</v>
      </c>
      <c r="G93" s="32">
        <v>38.247</v>
      </c>
      <c r="H93" s="32">
        <v>38.247</v>
      </c>
      <c r="I93" s="32">
        <v>38.247</v>
      </c>
      <c r="J93" s="32">
        <v>38.247</v>
      </c>
      <c r="K93" s="32">
        <v>38.247</v>
      </c>
      <c r="L93" s="32">
        <v>38.247</v>
      </c>
      <c r="M93" s="32">
        <v>38.247</v>
      </c>
      <c r="N93" s="32">
        <v>38.247</v>
      </c>
      <c r="O93" s="32">
        <v>38.247</v>
      </c>
      <c r="P93" s="32">
        <v>38.247</v>
      </c>
      <c r="Q93" s="32">
        <v>38.247</v>
      </c>
      <c r="R93" s="32">
        <v>38.247</v>
      </c>
      <c r="S93" s="32">
        <v>38.247</v>
      </c>
      <c r="T93" s="32">
        <v>38.247</v>
      </c>
      <c r="U93" s="32">
        <v>38.247</v>
      </c>
      <c r="V93" s="32">
        <v>38.247</v>
      </c>
      <c r="W93" s="7"/>
    </row>
    <row r="94" spans="1:23" ht="12" customHeight="1">
      <c r="A94" s="30"/>
      <c r="B94" s="31" t="s">
        <v>70</v>
      </c>
      <c r="C94" s="32">
        <v>24.533000000000001</v>
      </c>
      <c r="D94" s="32">
        <v>24.533000000000001</v>
      </c>
      <c r="E94" s="32">
        <v>24.533000000000001</v>
      </c>
      <c r="F94" s="32">
        <v>24.533000000000001</v>
      </c>
      <c r="G94" s="32">
        <v>24.533000000000001</v>
      </c>
      <c r="H94" s="32">
        <v>24.533000000000001</v>
      </c>
      <c r="I94" s="32">
        <v>24.533000000000001</v>
      </c>
      <c r="J94" s="32">
        <v>24.533000000000001</v>
      </c>
      <c r="K94" s="32">
        <v>24.533000000000001</v>
      </c>
      <c r="L94" s="32">
        <v>24.533000000000001</v>
      </c>
      <c r="M94" s="32">
        <v>24.533000000000001</v>
      </c>
      <c r="N94" s="32">
        <v>24.533000000000001</v>
      </c>
      <c r="O94" s="32">
        <v>24.533000000000001</v>
      </c>
      <c r="P94" s="32">
        <v>24.533000000000001</v>
      </c>
      <c r="Q94" s="32">
        <v>24.533000000000001</v>
      </c>
      <c r="R94" s="32">
        <v>24.533000000000001</v>
      </c>
      <c r="S94" s="32">
        <v>24.533000000000001</v>
      </c>
      <c r="T94" s="32">
        <v>24.533000000000001</v>
      </c>
      <c r="U94" s="32">
        <v>24.533000000000001</v>
      </c>
      <c r="V94" s="32">
        <v>24.533000000000001</v>
      </c>
      <c r="W94" s="7"/>
    </row>
    <row r="95" spans="1:23" ht="12" customHeight="1">
      <c r="A95" s="30"/>
      <c r="B95" s="31" t="s">
        <v>71</v>
      </c>
      <c r="C95" s="32">
        <v>52.067999999999998</v>
      </c>
      <c r="D95" s="32">
        <v>52.067999999999998</v>
      </c>
      <c r="E95" s="32">
        <v>52.067999999999998</v>
      </c>
      <c r="F95" s="32">
        <v>52.067999999999998</v>
      </c>
      <c r="G95" s="32">
        <v>52.067999999999998</v>
      </c>
      <c r="H95" s="32">
        <v>52.067999999999998</v>
      </c>
      <c r="I95" s="32">
        <v>52.067999999999998</v>
      </c>
      <c r="J95" s="32">
        <v>52.067999999999998</v>
      </c>
      <c r="K95" s="32">
        <v>52.067999999999998</v>
      </c>
      <c r="L95" s="32">
        <v>52.067999999999998</v>
      </c>
      <c r="M95" s="32">
        <v>52.067999999999998</v>
      </c>
      <c r="N95" s="32">
        <v>52.067999999999998</v>
      </c>
      <c r="O95" s="32">
        <v>52.067999999999998</v>
      </c>
      <c r="P95" s="32">
        <v>52.067999999999998</v>
      </c>
      <c r="Q95" s="32">
        <v>52.067999999999998</v>
      </c>
      <c r="R95" s="32">
        <v>52.067999999999998</v>
      </c>
      <c r="S95" s="32">
        <v>52.067999999999998</v>
      </c>
      <c r="T95" s="32">
        <v>52.067999999999998</v>
      </c>
      <c r="U95" s="32">
        <v>52.067999999999998</v>
      </c>
      <c r="V95" s="32">
        <v>52.067999999999998</v>
      </c>
      <c r="W95" s="7"/>
    </row>
    <row r="96" spans="1:23" ht="12" customHeight="1">
      <c r="A96" s="30"/>
      <c r="B96" s="31" t="s">
        <v>72</v>
      </c>
      <c r="C96" s="32">
        <v>43.067999999999998</v>
      </c>
      <c r="D96" s="32">
        <v>43.067999999999998</v>
      </c>
      <c r="E96" s="32">
        <v>43.067999999999998</v>
      </c>
      <c r="F96" s="32">
        <v>43.067999999999998</v>
      </c>
      <c r="G96" s="32">
        <v>43.067999999999998</v>
      </c>
      <c r="H96" s="32">
        <v>43.067999999999998</v>
      </c>
      <c r="I96" s="32">
        <v>43.067999999999998</v>
      </c>
      <c r="J96" s="32">
        <v>43.067999999999998</v>
      </c>
      <c r="K96" s="32">
        <v>43.067999999999998</v>
      </c>
      <c r="L96" s="32">
        <v>43.067999999999998</v>
      </c>
      <c r="M96" s="32">
        <v>43.067999999999998</v>
      </c>
      <c r="N96" s="32">
        <v>43.067999999999998</v>
      </c>
      <c r="O96" s="32">
        <v>43.067999999999998</v>
      </c>
      <c r="P96" s="32">
        <v>43.067999999999998</v>
      </c>
      <c r="Q96" s="32">
        <v>43.067999999999998</v>
      </c>
      <c r="R96" s="32">
        <v>43.067999999999998</v>
      </c>
      <c r="S96" s="32">
        <v>43.067999999999998</v>
      </c>
      <c r="T96" s="32">
        <v>43.067999999999998</v>
      </c>
      <c r="U96" s="32">
        <v>43.067999999999998</v>
      </c>
      <c r="V96" s="32">
        <v>43.067999999999998</v>
      </c>
      <c r="W96" s="7"/>
    </row>
    <row r="97" spans="1:23" ht="12" customHeight="1">
      <c r="A97" s="30"/>
      <c r="B97" s="31" t="s">
        <v>73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7"/>
    </row>
    <row r="98" spans="1:23" ht="12" customHeight="1">
      <c r="A98" s="30"/>
      <c r="B98" s="31" t="s">
        <v>74</v>
      </c>
      <c r="C98" s="32">
        <v>0</v>
      </c>
      <c r="D98" s="32">
        <v>0</v>
      </c>
      <c r="E98" s="32">
        <v>0</v>
      </c>
      <c r="F98" s="32">
        <v>441</v>
      </c>
      <c r="G98" s="32">
        <v>441</v>
      </c>
      <c r="H98" s="32">
        <v>441</v>
      </c>
      <c r="I98" s="32">
        <v>441</v>
      </c>
      <c r="J98" s="32">
        <v>441</v>
      </c>
      <c r="K98" s="32">
        <v>441</v>
      </c>
      <c r="L98" s="32">
        <v>441</v>
      </c>
      <c r="M98" s="32">
        <v>441</v>
      </c>
      <c r="N98" s="32">
        <v>441</v>
      </c>
      <c r="O98" s="32">
        <v>441</v>
      </c>
      <c r="P98" s="32">
        <v>441</v>
      </c>
      <c r="Q98" s="32">
        <v>441</v>
      </c>
      <c r="R98" s="32">
        <v>441</v>
      </c>
      <c r="S98" s="32">
        <v>441</v>
      </c>
      <c r="T98" s="32">
        <v>441</v>
      </c>
      <c r="U98" s="32">
        <v>441</v>
      </c>
      <c r="V98" s="32">
        <v>441</v>
      </c>
      <c r="W98" s="7"/>
    </row>
    <row r="99" spans="1:23" ht="12" customHeight="1">
      <c r="A99" s="30"/>
      <c r="B99" s="31" t="s">
        <v>75</v>
      </c>
      <c r="C99" s="32">
        <v>0</v>
      </c>
      <c r="D99" s="32">
        <v>0</v>
      </c>
      <c r="E99" s="32">
        <v>300</v>
      </c>
      <c r="F99" s="32">
        <v>441</v>
      </c>
      <c r="G99" s="32">
        <v>441</v>
      </c>
      <c r="H99" s="32">
        <v>441</v>
      </c>
      <c r="I99" s="32">
        <v>441</v>
      </c>
      <c r="J99" s="32">
        <v>441</v>
      </c>
      <c r="K99" s="32">
        <v>441</v>
      </c>
      <c r="L99" s="32">
        <v>441</v>
      </c>
      <c r="M99" s="32">
        <v>441</v>
      </c>
      <c r="N99" s="32">
        <v>441</v>
      </c>
      <c r="O99" s="32">
        <v>441</v>
      </c>
      <c r="P99" s="32">
        <v>441</v>
      </c>
      <c r="Q99" s="32">
        <v>441</v>
      </c>
      <c r="R99" s="32">
        <v>441</v>
      </c>
      <c r="S99" s="32">
        <v>441</v>
      </c>
      <c r="T99" s="32">
        <v>441</v>
      </c>
      <c r="U99" s="32">
        <v>441</v>
      </c>
      <c r="V99" s="32">
        <v>441</v>
      </c>
      <c r="W99" s="7"/>
    </row>
    <row r="100" spans="1:23" ht="12" customHeight="1">
      <c r="A100" s="30"/>
      <c r="B100" s="31" t="s">
        <v>76</v>
      </c>
      <c r="C100" s="32">
        <v>0</v>
      </c>
      <c r="D100" s="32">
        <v>0</v>
      </c>
      <c r="E100" s="32">
        <v>300</v>
      </c>
      <c r="F100" s="32">
        <v>441</v>
      </c>
      <c r="G100" s="32">
        <v>441</v>
      </c>
      <c r="H100" s="32">
        <v>441</v>
      </c>
      <c r="I100" s="32">
        <v>441</v>
      </c>
      <c r="J100" s="32">
        <v>441</v>
      </c>
      <c r="K100" s="32">
        <v>441</v>
      </c>
      <c r="L100" s="32">
        <v>441</v>
      </c>
      <c r="M100" s="32">
        <v>441</v>
      </c>
      <c r="N100" s="32">
        <v>441</v>
      </c>
      <c r="O100" s="32">
        <v>441</v>
      </c>
      <c r="P100" s="32">
        <v>441</v>
      </c>
      <c r="Q100" s="32">
        <v>441</v>
      </c>
      <c r="R100" s="32">
        <v>441</v>
      </c>
      <c r="S100" s="32">
        <v>441</v>
      </c>
      <c r="T100" s="32">
        <v>441</v>
      </c>
      <c r="U100" s="32">
        <v>441</v>
      </c>
      <c r="V100" s="32">
        <v>441</v>
      </c>
      <c r="W100" s="7"/>
    </row>
    <row r="101" spans="1:23" ht="12" customHeight="1">
      <c r="A101" s="30"/>
      <c r="B101" s="31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7"/>
    </row>
    <row r="102" spans="1:23" ht="12" customHeight="1">
      <c r="A102" s="34" t="s">
        <v>77</v>
      </c>
      <c r="B102" s="35"/>
      <c r="C102" s="36">
        <f>SUM(C103:C109)</f>
        <v>403.22185999999999</v>
      </c>
      <c r="D102" s="36">
        <f t="shared" ref="D102:V102" si="12">SUM(D103:D109)</f>
        <v>403.22185999999999</v>
      </c>
      <c r="E102" s="36">
        <f t="shared" si="12"/>
        <v>403.22185999999999</v>
      </c>
      <c r="F102" s="36">
        <f t="shared" si="12"/>
        <v>403.22185999999999</v>
      </c>
      <c r="G102" s="36">
        <f t="shared" si="12"/>
        <v>403.22185999999999</v>
      </c>
      <c r="H102" s="36">
        <f t="shared" si="12"/>
        <v>403.22185999999999</v>
      </c>
      <c r="I102" s="36">
        <f t="shared" si="12"/>
        <v>403.22185999999999</v>
      </c>
      <c r="J102" s="36">
        <f t="shared" si="12"/>
        <v>403.22185999999999</v>
      </c>
      <c r="K102" s="36">
        <f t="shared" si="12"/>
        <v>403.22185999999999</v>
      </c>
      <c r="L102" s="36">
        <f t="shared" si="12"/>
        <v>403.22185999999999</v>
      </c>
      <c r="M102" s="36">
        <f t="shared" si="12"/>
        <v>403.22185999999999</v>
      </c>
      <c r="N102" s="36">
        <f t="shared" si="12"/>
        <v>403.22185999999999</v>
      </c>
      <c r="O102" s="36">
        <f t="shared" si="12"/>
        <v>403.22185999999999</v>
      </c>
      <c r="P102" s="36">
        <f t="shared" si="12"/>
        <v>403.22185999999999</v>
      </c>
      <c r="Q102" s="36">
        <f t="shared" si="12"/>
        <v>403.22185999999999</v>
      </c>
      <c r="R102" s="36">
        <f t="shared" si="12"/>
        <v>403.22185999999999</v>
      </c>
      <c r="S102" s="36">
        <f t="shared" si="12"/>
        <v>403.22185999999999</v>
      </c>
      <c r="T102" s="36">
        <f t="shared" si="12"/>
        <v>403.22185999999999</v>
      </c>
      <c r="U102" s="36">
        <f t="shared" si="12"/>
        <v>403.22185999999999</v>
      </c>
      <c r="V102" s="36">
        <f t="shared" si="12"/>
        <v>403.22185999999999</v>
      </c>
      <c r="W102" s="7"/>
    </row>
    <row r="103" spans="1:23" ht="12" customHeight="1">
      <c r="A103" s="30"/>
      <c r="B103" s="31" t="s">
        <v>78</v>
      </c>
      <c r="C103" s="32">
        <v>63.38062</v>
      </c>
      <c r="D103" s="32">
        <v>63.38062</v>
      </c>
      <c r="E103" s="32">
        <v>63.38062</v>
      </c>
      <c r="F103" s="32">
        <v>63.38062</v>
      </c>
      <c r="G103" s="32">
        <v>63.38062</v>
      </c>
      <c r="H103" s="32">
        <v>63.38062</v>
      </c>
      <c r="I103" s="32">
        <v>63.38062</v>
      </c>
      <c r="J103" s="32">
        <v>63.38062</v>
      </c>
      <c r="K103" s="32">
        <v>63.38062</v>
      </c>
      <c r="L103" s="32">
        <v>63.38062</v>
      </c>
      <c r="M103" s="32">
        <v>63.38062</v>
      </c>
      <c r="N103" s="32">
        <v>63.38062</v>
      </c>
      <c r="O103" s="32">
        <v>63.38062</v>
      </c>
      <c r="P103" s="32">
        <v>63.38062</v>
      </c>
      <c r="Q103" s="32">
        <v>63.38062</v>
      </c>
      <c r="R103" s="32">
        <v>63.38062</v>
      </c>
      <c r="S103" s="32">
        <v>63.38062</v>
      </c>
      <c r="T103" s="32">
        <v>63.38062</v>
      </c>
      <c r="U103" s="32">
        <v>63.38062</v>
      </c>
      <c r="V103" s="32">
        <v>63.38062</v>
      </c>
      <c r="W103" s="7"/>
    </row>
    <row r="104" spans="1:23" ht="12" customHeight="1">
      <c r="A104" s="30"/>
      <c r="B104" s="31" t="s">
        <v>79</v>
      </c>
      <c r="C104" s="32">
        <v>63.38062</v>
      </c>
      <c r="D104" s="32">
        <v>63.38062</v>
      </c>
      <c r="E104" s="32">
        <v>63.38062</v>
      </c>
      <c r="F104" s="32">
        <v>63.38062</v>
      </c>
      <c r="G104" s="32">
        <v>63.38062</v>
      </c>
      <c r="H104" s="32">
        <v>63.38062</v>
      </c>
      <c r="I104" s="32">
        <v>63.38062</v>
      </c>
      <c r="J104" s="32">
        <v>63.38062</v>
      </c>
      <c r="K104" s="32">
        <v>63.38062</v>
      </c>
      <c r="L104" s="32">
        <v>63.38062</v>
      </c>
      <c r="M104" s="32">
        <v>63.38062</v>
      </c>
      <c r="N104" s="32">
        <v>63.38062</v>
      </c>
      <c r="O104" s="32">
        <v>63.38062</v>
      </c>
      <c r="P104" s="32">
        <v>63.38062</v>
      </c>
      <c r="Q104" s="32">
        <v>63.38062</v>
      </c>
      <c r="R104" s="32">
        <v>63.38062</v>
      </c>
      <c r="S104" s="32">
        <v>63.38062</v>
      </c>
      <c r="T104" s="32">
        <v>63.38062</v>
      </c>
      <c r="U104" s="32">
        <v>63.38062</v>
      </c>
      <c r="V104" s="32">
        <v>63.38062</v>
      </c>
      <c r="W104" s="7"/>
    </row>
    <row r="105" spans="1:23" ht="12" customHeight="1">
      <c r="A105" s="30"/>
      <c r="B105" s="31" t="s">
        <v>80</v>
      </c>
      <c r="C105" s="32">
        <v>63.38062</v>
      </c>
      <c r="D105" s="32">
        <v>63.38062</v>
      </c>
      <c r="E105" s="32">
        <v>63.38062</v>
      </c>
      <c r="F105" s="32">
        <v>63.38062</v>
      </c>
      <c r="G105" s="32">
        <v>63.38062</v>
      </c>
      <c r="H105" s="32">
        <v>63.38062</v>
      </c>
      <c r="I105" s="32">
        <v>63.38062</v>
      </c>
      <c r="J105" s="32">
        <v>63.38062</v>
      </c>
      <c r="K105" s="32">
        <v>63.38062</v>
      </c>
      <c r="L105" s="32">
        <v>63.38062</v>
      </c>
      <c r="M105" s="32">
        <v>63.38062</v>
      </c>
      <c r="N105" s="32">
        <v>63.38062</v>
      </c>
      <c r="O105" s="32">
        <v>63.38062</v>
      </c>
      <c r="P105" s="32">
        <v>63.38062</v>
      </c>
      <c r="Q105" s="32">
        <v>63.38062</v>
      </c>
      <c r="R105" s="32">
        <v>63.38062</v>
      </c>
      <c r="S105" s="32">
        <v>63.38062</v>
      </c>
      <c r="T105" s="32">
        <v>63.38062</v>
      </c>
      <c r="U105" s="32">
        <v>63.38062</v>
      </c>
      <c r="V105" s="32">
        <v>63.38062</v>
      </c>
      <c r="W105" s="7"/>
    </row>
    <row r="106" spans="1:23" ht="12" customHeight="1">
      <c r="A106" s="30"/>
      <c r="B106" s="31" t="s">
        <v>81</v>
      </c>
      <c r="C106" s="32">
        <v>53.27</v>
      </c>
      <c r="D106" s="32">
        <v>53.27</v>
      </c>
      <c r="E106" s="32">
        <v>53.27</v>
      </c>
      <c r="F106" s="32">
        <v>53.27</v>
      </c>
      <c r="G106" s="32">
        <v>53.27</v>
      </c>
      <c r="H106" s="32">
        <v>53.27</v>
      </c>
      <c r="I106" s="32">
        <v>53.27</v>
      </c>
      <c r="J106" s="32">
        <v>53.27</v>
      </c>
      <c r="K106" s="32">
        <v>53.27</v>
      </c>
      <c r="L106" s="32">
        <v>53.27</v>
      </c>
      <c r="M106" s="32">
        <v>53.27</v>
      </c>
      <c r="N106" s="32">
        <v>53.27</v>
      </c>
      <c r="O106" s="32">
        <v>53.27</v>
      </c>
      <c r="P106" s="32">
        <v>53.27</v>
      </c>
      <c r="Q106" s="32">
        <v>53.27</v>
      </c>
      <c r="R106" s="32">
        <v>53.27</v>
      </c>
      <c r="S106" s="32">
        <v>53.27</v>
      </c>
      <c r="T106" s="32">
        <v>53.27</v>
      </c>
      <c r="U106" s="32">
        <v>53.27</v>
      </c>
      <c r="V106" s="32">
        <v>53.27</v>
      </c>
      <c r="W106" s="7"/>
    </row>
    <row r="107" spans="1:23" ht="12" customHeight="1">
      <c r="A107" s="30"/>
      <c r="B107" s="31" t="s">
        <v>82</v>
      </c>
      <c r="C107" s="32">
        <v>53.27</v>
      </c>
      <c r="D107" s="32">
        <v>53.27</v>
      </c>
      <c r="E107" s="32">
        <v>53.27</v>
      </c>
      <c r="F107" s="32">
        <v>53.27</v>
      </c>
      <c r="G107" s="32">
        <v>53.27</v>
      </c>
      <c r="H107" s="32">
        <v>53.27</v>
      </c>
      <c r="I107" s="32">
        <v>53.27</v>
      </c>
      <c r="J107" s="32">
        <v>53.27</v>
      </c>
      <c r="K107" s="32">
        <v>53.27</v>
      </c>
      <c r="L107" s="32">
        <v>53.27</v>
      </c>
      <c r="M107" s="32">
        <v>53.27</v>
      </c>
      <c r="N107" s="32">
        <v>53.27</v>
      </c>
      <c r="O107" s="32">
        <v>53.27</v>
      </c>
      <c r="P107" s="32">
        <v>53.27</v>
      </c>
      <c r="Q107" s="32">
        <v>53.27</v>
      </c>
      <c r="R107" s="32">
        <v>53.27</v>
      </c>
      <c r="S107" s="32">
        <v>53.27</v>
      </c>
      <c r="T107" s="32">
        <v>53.27</v>
      </c>
      <c r="U107" s="32">
        <v>53.27</v>
      </c>
      <c r="V107" s="32">
        <v>53.27</v>
      </c>
      <c r="W107" s="7"/>
    </row>
    <row r="108" spans="1:23" ht="12" customHeight="1">
      <c r="A108" s="30"/>
      <c r="B108" s="31" t="s">
        <v>83</v>
      </c>
      <c r="C108" s="32">
        <v>53.27</v>
      </c>
      <c r="D108" s="32">
        <v>53.27</v>
      </c>
      <c r="E108" s="32">
        <v>53.27</v>
      </c>
      <c r="F108" s="32">
        <v>53.27</v>
      </c>
      <c r="G108" s="32">
        <v>53.27</v>
      </c>
      <c r="H108" s="32">
        <v>53.27</v>
      </c>
      <c r="I108" s="32">
        <v>53.27</v>
      </c>
      <c r="J108" s="32">
        <v>53.27</v>
      </c>
      <c r="K108" s="32">
        <v>53.27</v>
      </c>
      <c r="L108" s="32">
        <v>53.27</v>
      </c>
      <c r="M108" s="32">
        <v>53.27</v>
      </c>
      <c r="N108" s="32">
        <v>53.27</v>
      </c>
      <c r="O108" s="32">
        <v>53.27</v>
      </c>
      <c r="P108" s="32">
        <v>53.27</v>
      </c>
      <c r="Q108" s="32">
        <v>53.27</v>
      </c>
      <c r="R108" s="32">
        <v>53.27</v>
      </c>
      <c r="S108" s="32">
        <v>53.27</v>
      </c>
      <c r="T108" s="32">
        <v>53.27</v>
      </c>
      <c r="U108" s="32">
        <v>53.27</v>
      </c>
      <c r="V108" s="32">
        <v>53.27</v>
      </c>
      <c r="W108" s="7"/>
    </row>
    <row r="109" spans="1:23" ht="12" customHeight="1">
      <c r="A109" s="30"/>
      <c r="B109" s="31" t="s">
        <v>84</v>
      </c>
      <c r="C109" s="32">
        <v>53.27</v>
      </c>
      <c r="D109" s="32">
        <v>53.27</v>
      </c>
      <c r="E109" s="32">
        <v>53.27</v>
      </c>
      <c r="F109" s="32">
        <v>53.27</v>
      </c>
      <c r="G109" s="32">
        <v>53.27</v>
      </c>
      <c r="H109" s="32">
        <v>53.27</v>
      </c>
      <c r="I109" s="32">
        <v>53.27</v>
      </c>
      <c r="J109" s="32">
        <v>53.27</v>
      </c>
      <c r="K109" s="32">
        <v>53.27</v>
      </c>
      <c r="L109" s="32">
        <v>53.27</v>
      </c>
      <c r="M109" s="32">
        <v>53.27</v>
      </c>
      <c r="N109" s="32">
        <v>53.27</v>
      </c>
      <c r="O109" s="32">
        <v>53.27</v>
      </c>
      <c r="P109" s="32">
        <v>53.27</v>
      </c>
      <c r="Q109" s="32">
        <v>53.27</v>
      </c>
      <c r="R109" s="32">
        <v>53.27</v>
      </c>
      <c r="S109" s="32">
        <v>53.27</v>
      </c>
      <c r="T109" s="32">
        <v>53.27</v>
      </c>
      <c r="U109" s="32">
        <v>53.27</v>
      </c>
      <c r="V109" s="32">
        <v>53.27</v>
      </c>
      <c r="W109" s="7"/>
    </row>
    <row r="110" spans="1:23" ht="12" customHeight="1">
      <c r="A110" s="30"/>
      <c r="B110" s="31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7"/>
    </row>
    <row r="111" spans="1:23" ht="12" customHeight="1">
      <c r="A111" s="34" t="s">
        <v>85</v>
      </c>
      <c r="B111" s="35"/>
      <c r="C111" s="36">
        <f>SUM(C112:C175)</f>
        <v>687.57</v>
      </c>
      <c r="D111" s="36">
        <f t="shared" ref="D111:V111" si="13">SUM(D112:D175)</f>
        <v>687.57</v>
      </c>
      <c r="E111" s="36">
        <f t="shared" si="13"/>
        <v>693.48</v>
      </c>
      <c r="F111" s="36">
        <f t="shared" si="13"/>
        <v>693.48</v>
      </c>
      <c r="G111" s="36">
        <f t="shared" si="13"/>
        <v>693.48</v>
      </c>
      <c r="H111" s="36">
        <f t="shared" si="13"/>
        <v>693.48</v>
      </c>
      <c r="I111" s="36">
        <f t="shared" si="13"/>
        <v>693.48</v>
      </c>
      <c r="J111" s="36">
        <f t="shared" si="13"/>
        <v>693.48</v>
      </c>
      <c r="K111" s="36">
        <f t="shared" si="13"/>
        <v>693.48</v>
      </c>
      <c r="L111" s="36">
        <f t="shared" si="13"/>
        <v>693.48</v>
      </c>
      <c r="M111" s="36">
        <f t="shared" si="13"/>
        <v>693.48</v>
      </c>
      <c r="N111" s="36">
        <f t="shared" si="13"/>
        <v>693.48</v>
      </c>
      <c r="O111" s="36">
        <f t="shared" si="13"/>
        <v>693.48</v>
      </c>
      <c r="P111" s="36">
        <f t="shared" si="13"/>
        <v>693.48</v>
      </c>
      <c r="Q111" s="36">
        <f t="shared" si="13"/>
        <v>693.48</v>
      </c>
      <c r="R111" s="36">
        <f t="shared" si="13"/>
        <v>693.48</v>
      </c>
      <c r="S111" s="36">
        <f t="shared" si="13"/>
        <v>693.48</v>
      </c>
      <c r="T111" s="36">
        <f t="shared" si="13"/>
        <v>693.48</v>
      </c>
      <c r="U111" s="36">
        <f t="shared" si="13"/>
        <v>693.48</v>
      </c>
      <c r="V111" s="36">
        <f t="shared" si="13"/>
        <v>693.48</v>
      </c>
      <c r="W111" s="7"/>
    </row>
    <row r="112" spans="1:23" ht="12" customHeight="1">
      <c r="A112" s="30"/>
      <c r="B112" s="31" t="s">
        <v>86</v>
      </c>
      <c r="C112" s="32">
        <v>16.41</v>
      </c>
      <c r="D112" s="32">
        <v>16.41</v>
      </c>
      <c r="E112" s="32">
        <v>16.41</v>
      </c>
      <c r="F112" s="32">
        <v>16.41</v>
      </c>
      <c r="G112" s="32">
        <v>16.41</v>
      </c>
      <c r="H112" s="32">
        <v>16.41</v>
      </c>
      <c r="I112" s="32">
        <v>16.41</v>
      </c>
      <c r="J112" s="32">
        <v>16.41</v>
      </c>
      <c r="K112" s="32">
        <v>16.41</v>
      </c>
      <c r="L112" s="32">
        <v>16.41</v>
      </c>
      <c r="M112" s="32">
        <v>16.41</v>
      </c>
      <c r="N112" s="32">
        <v>16.41</v>
      </c>
      <c r="O112" s="32">
        <v>16.41</v>
      </c>
      <c r="P112" s="32">
        <v>16.41</v>
      </c>
      <c r="Q112" s="32">
        <v>16.41</v>
      </c>
      <c r="R112" s="32">
        <v>16.41</v>
      </c>
      <c r="S112" s="32">
        <v>16.41</v>
      </c>
      <c r="T112" s="32">
        <v>16.41</v>
      </c>
      <c r="U112" s="32">
        <v>16.41</v>
      </c>
      <c r="V112" s="32">
        <v>16.41</v>
      </c>
      <c r="W112" s="7"/>
    </row>
    <row r="113" spans="1:23" ht="12" customHeight="1">
      <c r="A113" s="30"/>
      <c r="B113" s="31" t="s">
        <v>87</v>
      </c>
      <c r="C113" s="32">
        <v>16.41</v>
      </c>
      <c r="D113" s="32">
        <v>16.41</v>
      </c>
      <c r="E113" s="32">
        <v>16.41</v>
      </c>
      <c r="F113" s="32">
        <v>16.41</v>
      </c>
      <c r="G113" s="32">
        <v>16.41</v>
      </c>
      <c r="H113" s="32">
        <v>16.41</v>
      </c>
      <c r="I113" s="32">
        <v>16.41</v>
      </c>
      <c r="J113" s="32">
        <v>16.41</v>
      </c>
      <c r="K113" s="32">
        <v>16.41</v>
      </c>
      <c r="L113" s="32">
        <v>16.41</v>
      </c>
      <c r="M113" s="32">
        <v>16.41</v>
      </c>
      <c r="N113" s="32">
        <v>16.41</v>
      </c>
      <c r="O113" s="32">
        <v>16.41</v>
      </c>
      <c r="P113" s="32">
        <v>16.41</v>
      </c>
      <c r="Q113" s="32">
        <v>16.41</v>
      </c>
      <c r="R113" s="32">
        <v>16.41</v>
      </c>
      <c r="S113" s="32">
        <v>16.41</v>
      </c>
      <c r="T113" s="32">
        <v>16.41</v>
      </c>
      <c r="U113" s="32">
        <v>16.41</v>
      </c>
      <c r="V113" s="32">
        <v>16.41</v>
      </c>
      <c r="W113" s="7"/>
    </row>
    <row r="114" spans="1:23" ht="12" customHeight="1">
      <c r="A114" s="30"/>
      <c r="B114" s="31" t="s">
        <v>88</v>
      </c>
      <c r="C114" s="32">
        <v>16.41</v>
      </c>
      <c r="D114" s="32">
        <v>16.41</v>
      </c>
      <c r="E114" s="32">
        <v>16.41</v>
      </c>
      <c r="F114" s="32">
        <v>16.41</v>
      </c>
      <c r="G114" s="32">
        <v>16.41</v>
      </c>
      <c r="H114" s="32">
        <v>16.41</v>
      </c>
      <c r="I114" s="32">
        <v>16.41</v>
      </c>
      <c r="J114" s="32">
        <v>16.41</v>
      </c>
      <c r="K114" s="32">
        <v>16.41</v>
      </c>
      <c r="L114" s="32">
        <v>16.41</v>
      </c>
      <c r="M114" s="32">
        <v>16.41</v>
      </c>
      <c r="N114" s="32">
        <v>16.41</v>
      </c>
      <c r="O114" s="32">
        <v>16.41</v>
      </c>
      <c r="P114" s="32">
        <v>16.41</v>
      </c>
      <c r="Q114" s="32">
        <v>16.41</v>
      </c>
      <c r="R114" s="32">
        <v>16.41</v>
      </c>
      <c r="S114" s="32">
        <v>16.41</v>
      </c>
      <c r="T114" s="32">
        <v>16.41</v>
      </c>
      <c r="U114" s="32">
        <v>16.41</v>
      </c>
      <c r="V114" s="32">
        <v>16.41</v>
      </c>
      <c r="W114" s="7"/>
    </row>
    <row r="115" spans="1:23" ht="12" customHeight="1">
      <c r="A115" s="30"/>
      <c r="B115" s="31" t="s">
        <v>89</v>
      </c>
      <c r="C115" s="32">
        <v>21.88</v>
      </c>
      <c r="D115" s="32">
        <v>21.88</v>
      </c>
      <c r="E115" s="32">
        <v>21.88</v>
      </c>
      <c r="F115" s="32">
        <v>21.88</v>
      </c>
      <c r="G115" s="32">
        <v>21.88</v>
      </c>
      <c r="H115" s="32">
        <v>21.88</v>
      </c>
      <c r="I115" s="32">
        <v>21.88</v>
      </c>
      <c r="J115" s="32">
        <v>21.88</v>
      </c>
      <c r="K115" s="32">
        <v>21.88</v>
      </c>
      <c r="L115" s="32">
        <v>21.88</v>
      </c>
      <c r="M115" s="32">
        <v>21.88</v>
      </c>
      <c r="N115" s="32">
        <v>21.88</v>
      </c>
      <c r="O115" s="32">
        <v>21.88</v>
      </c>
      <c r="P115" s="32">
        <v>21.88</v>
      </c>
      <c r="Q115" s="32">
        <v>21.88</v>
      </c>
      <c r="R115" s="32">
        <v>21.88</v>
      </c>
      <c r="S115" s="32">
        <v>21.88</v>
      </c>
      <c r="T115" s="32">
        <v>21.88</v>
      </c>
      <c r="U115" s="32">
        <v>21.88</v>
      </c>
      <c r="V115" s="32">
        <v>21.88</v>
      </c>
      <c r="W115" s="7"/>
    </row>
    <row r="116" spans="1:23" ht="12" customHeight="1">
      <c r="A116" s="30"/>
      <c r="B116" s="31" t="s">
        <v>90</v>
      </c>
      <c r="C116" s="32">
        <v>59.09</v>
      </c>
      <c r="D116" s="32">
        <v>59.09</v>
      </c>
      <c r="E116" s="32">
        <v>59.09</v>
      </c>
      <c r="F116" s="32">
        <v>59.09</v>
      </c>
      <c r="G116" s="32">
        <v>59.09</v>
      </c>
      <c r="H116" s="32">
        <v>59.09</v>
      </c>
      <c r="I116" s="32">
        <v>59.09</v>
      </c>
      <c r="J116" s="32">
        <v>59.09</v>
      </c>
      <c r="K116" s="32">
        <v>59.09</v>
      </c>
      <c r="L116" s="32">
        <v>59.09</v>
      </c>
      <c r="M116" s="32">
        <v>59.09</v>
      </c>
      <c r="N116" s="32">
        <v>59.09</v>
      </c>
      <c r="O116" s="32">
        <v>59.09</v>
      </c>
      <c r="P116" s="32">
        <v>59.09</v>
      </c>
      <c r="Q116" s="32">
        <v>59.09</v>
      </c>
      <c r="R116" s="32">
        <v>59.09</v>
      </c>
      <c r="S116" s="32">
        <v>59.09</v>
      </c>
      <c r="T116" s="32">
        <v>59.09</v>
      </c>
      <c r="U116" s="32">
        <v>59.09</v>
      </c>
      <c r="V116" s="32">
        <v>59.09</v>
      </c>
      <c r="W116" s="7"/>
    </row>
    <row r="117" spans="1:23" ht="12" customHeight="1">
      <c r="A117" s="30"/>
      <c r="B117" s="31" t="s">
        <v>91</v>
      </c>
      <c r="C117" s="32">
        <v>59.09</v>
      </c>
      <c r="D117" s="32">
        <v>59.09</v>
      </c>
      <c r="E117" s="32">
        <v>59.09</v>
      </c>
      <c r="F117" s="32">
        <v>59.09</v>
      </c>
      <c r="G117" s="32">
        <v>59.09</v>
      </c>
      <c r="H117" s="32">
        <v>59.09</v>
      </c>
      <c r="I117" s="32">
        <v>59.09</v>
      </c>
      <c r="J117" s="32">
        <v>59.09</v>
      </c>
      <c r="K117" s="32">
        <v>59.09</v>
      </c>
      <c r="L117" s="32">
        <v>59.09</v>
      </c>
      <c r="M117" s="32">
        <v>59.09</v>
      </c>
      <c r="N117" s="32">
        <v>59.09</v>
      </c>
      <c r="O117" s="32">
        <v>59.09</v>
      </c>
      <c r="P117" s="32">
        <v>59.09</v>
      </c>
      <c r="Q117" s="32">
        <v>59.09</v>
      </c>
      <c r="R117" s="32">
        <v>59.09</v>
      </c>
      <c r="S117" s="32">
        <v>59.09</v>
      </c>
      <c r="T117" s="32">
        <v>59.09</v>
      </c>
      <c r="U117" s="32">
        <v>59.09</v>
      </c>
      <c r="V117" s="32">
        <v>59.09</v>
      </c>
      <c r="W117" s="7"/>
    </row>
    <row r="118" spans="1:23" ht="12" customHeight="1">
      <c r="A118" s="30"/>
      <c r="B118" s="31" t="s">
        <v>92</v>
      </c>
      <c r="C118" s="32">
        <v>4.75</v>
      </c>
      <c r="D118" s="32">
        <v>4.75</v>
      </c>
      <c r="E118" s="32">
        <v>4.75</v>
      </c>
      <c r="F118" s="32">
        <v>4.75</v>
      </c>
      <c r="G118" s="32">
        <v>4.75</v>
      </c>
      <c r="H118" s="32">
        <v>4.75</v>
      </c>
      <c r="I118" s="32">
        <v>4.75</v>
      </c>
      <c r="J118" s="32">
        <v>4.75</v>
      </c>
      <c r="K118" s="32">
        <v>4.75</v>
      </c>
      <c r="L118" s="32">
        <v>4.75</v>
      </c>
      <c r="M118" s="32">
        <v>4.75</v>
      </c>
      <c r="N118" s="32">
        <v>4.75</v>
      </c>
      <c r="O118" s="32">
        <v>4.75</v>
      </c>
      <c r="P118" s="32">
        <v>4.75</v>
      </c>
      <c r="Q118" s="32">
        <v>4.75</v>
      </c>
      <c r="R118" s="32">
        <v>4.75</v>
      </c>
      <c r="S118" s="32">
        <v>4.75</v>
      </c>
      <c r="T118" s="32">
        <v>4.75</v>
      </c>
      <c r="U118" s="32">
        <v>4.75</v>
      </c>
      <c r="V118" s="32">
        <v>4.75</v>
      </c>
      <c r="W118" s="7"/>
    </row>
    <row r="119" spans="1:23" ht="12" customHeight="1">
      <c r="A119" s="30"/>
      <c r="B119" s="31" t="s">
        <v>93</v>
      </c>
      <c r="C119" s="32">
        <v>4.75</v>
      </c>
      <c r="D119" s="32">
        <v>4.75</v>
      </c>
      <c r="E119" s="32">
        <v>4.75</v>
      </c>
      <c r="F119" s="32">
        <v>4.75</v>
      </c>
      <c r="G119" s="32">
        <v>4.75</v>
      </c>
      <c r="H119" s="32">
        <v>4.75</v>
      </c>
      <c r="I119" s="32">
        <v>4.75</v>
      </c>
      <c r="J119" s="32">
        <v>4.75</v>
      </c>
      <c r="K119" s="32">
        <v>4.75</v>
      </c>
      <c r="L119" s="32">
        <v>4.75</v>
      </c>
      <c r="M119" s="32">
        <v>4.75</v>
      </c>
      <c r="N119" s="32">
        <v>4.75</v>
      </c>
      <c r="O119" s="32">
        <v>4.75</v>
      </c>
      <c r="P119" s="32">
        <v>4.75</v>
      </c>
      <c r="Q119" s="32">
        <v>4.75</v>
      </c>
      <c r="R119" s="32">
        <v>4.75</v>
      </c>
      <c r="S119" s="32">
        <v>4.75</v>
      </c>
      <c r="T119" s="32">
        <v>4.75</v>
      </c>
      <c r="U119" s="32">
        <v>4.75</v>
      </c>
      <c r="V119" s="32">
        <v>4.75</v>
      </c>
      <c r="W119" s="7"/>
    </row>
    <row r="120" spans="1:23" ht="12" customHeight="1">
      <c r="A120" s="30"/>
      <c r="B120" s="31" t="s">
        <v>94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7"/>
    </row>
    <row r="121" spans="1:23" ht="12" customHeight="1">
      <c r="A121" s="30"/>
      <c r="B121" s="31" t="s">
        <v>95</v>
      </c>
      <c r="C121" s="32">
        <v>2.13</v>
      </c>
      <c r="D121" s="32">
        <v>2.13</v>
      </c>
      <c r="E121" s="32">
        <v>2.13</v>
      </c>
      <c r="F121" s="32">
        <v>2.13</v>
      </c>
      <c r="G121" s="32">
        <v>2.13</v>
      </c>
      <c r="H121" s="32">
        <v>2.13</v>
      </c>
      <c r="I121" s="32">
        <v>2.13</v>
      </c>
      <c r="J121" s="32">
        <v>2.13</v>
      </c>
      <c r="K121" s="32">
        <v>2.13</v>
      </c>
      <c r="L121" s="32">
        <v>2.13</v>
      </c>
      <c r="M121" s="32">
        <v>2.13</v>
      </c>
      <c r="N121" s="32">
        <v>2.13</v>
      </c>
      <c r="O121" s="32">
        <v>2.13</v>
      </c>
      <c r="P121" s="32">
        <v>2.13</v>
      </c>
      <c r="Q121" s="32">
        <v>2.13</v>
      </c>
      <c r="R121" s="32">
        <v>2.13</v>
      </c>
      <c r="S121" s="32">
        <v>2.13</v>
      </c>
      <c r="T121" s="32">
        <v>2.13</v>
      </c>
      <c r="U121" s="32">
        <v>2.13</v>
      </c>
      <c r="V121" s="32">
        <v>2.13</v>
      </c>
      <c r="W121" s="7"/>
    </row>
    <row r="122" spans="1:23" ht="12" customHeight="1">
      <c r="A122" s="30"/>
      <c r="B122" s="31" t="s">
        <v>96</v>
      </c>
      <c r="C122" s="32">
        <v>2.13</v>
      </c>
      <c r="D122" s="32">
        <v>2.13</v>
      </c>
      <c r="E122" s="32">
        <v>2.13</v>
      </c>
      <c r="F122" s="32">
        <v>2.13</v>
      </c>
      <c r="G122" s="32">
        <v>2.13</v>
      </c>
      <c r="H122" s="32">
        <v>2.13</v>
      </c>
      <c r="I122" s="32">
        <v>2.13</v>
      </c>
      <c r="J122" s="32">
        <v>2.13</v>
      </c>
      <c r="K122" s="32">
        <v>2.13</v>
      </c>
      <c r="L122" s="32">
        <v>2.13</v>
      </c>
      <c r="M122" s="32">
        <v>2.13</v>
      </c>
      <c r="N122" s="32">
        <v>2.13</v>
      </c>
      <c r="O122" s="32">
        <v>2.13</v>
      </c>
      <c r="P122" s="32">
        <v>2.13</v>
      </c>
      <c r="Q122" s="32">
        <v>2.13</v>
      </c>
      <c r="R122" s="32">
        <v>2.13</v>
      </c>
      <c r="S122" s="32">
        <v>2.13</v>
      </c>
      <c r="T122" s="32">
        <v>2.13</v>
      </c>
      <c r="U122" s="32">
        <v>2.13</v>
      </c>
      <c r="V122" s="32">
        <v>2.13</v>
      </c>
      <c r="W122" s="7"/>
    </row>
    <row r="123" spans="1:23" ht="12" customHeight="1">
      <c r="A123" s="30"/>
      <c r="B123" s="31" t="s">
        <v>97</v>
      </c>
      <c r="C123" s="32">
        <v>2.13</v>
      </c>
      <c r="D123" s="32">
        <v>2.13</v>
      </c>
      <c r="E123" s="32">
        <v>2.13</v>
      </c>
      <c r="F123" s="32">
        <v>2.13</v>
      </c>
      <c r="G123" s="32">
        <v>2.13</v>
      </c>
      <c r="H123" s="32">
        <v>2.13</v>
      </c>
      <c r="I123" s="32">
        <v>2.13</v>
      </c>
      <c r="J123" s="32">
        <v>2.13</v>
      </c>
      <c r="K123" s="32">
        <v>2.13</v>
      </c>
      <c r="L123" s="32">
        <v>2.13</v>
      </c>
      <c r="M123" s="32">
        <v>2.13</v>
      </c>
      <c r="N123" s="32">
        <v>2.13</v>
      </c>
      <c r="O123" s="32">
        <v>2.13</v>
      </c>
      <c r="P123" s="32">
        <v>2.13</v>
      </c>
      <c r="Q123" s="32">
        <v>2.13</v>
      </c>
      <c r="R123" s="32">
        <v>2.13</v>
      </c>
      <c r="S123" s="32">
        <v>2.13</v>
      </c>
      <c r="T123" s="32">
        <v>2.13</v>
      </c>
      <c r="U123" s="32">
        <v>2.13</v>
      </c>
      <c r="V123" s="32">
        <v>2.13</v>
      </c>
      <c r="W123" s="7"/>
    </row>
    <row r="124" spans="1:23" ht="12" customHeight="1">
      <c r="A124" s="30"/>
      <c r="B124" s="31" t="s">
        <v>98</v>
      </c>
      <c r="C124" s="32">
        <v>5.01</v>
      </c>
      <c r="D124" s="32">
        <v>5.01</v>
      </c>
      <c r="E124" s="32">
        <v>5.01</v>
      </c>
      <c r="F124" s="32">
        <v>5.01</v>
      </c>
      <c r="G124" s="32">
        <v>5.01</v>
      </c>
      <c r="H124" s="32">
        <v>5.01</v>
      </c>
      <c r="I124" s="32">
        <v>5.01</v>
      </c>
      <c r="J124" s="32">
        <v>5.01</v>
      </c>
      <c r="K124" s="32">
        <v>5.01</v>
      </c>
      <c r="L124" s="32">
        <v>5.01</v>
      </c>
      <c r="M124" s="32">
        <v>5.01</v>
      </c>
      <c r="N124" s="32">
        <v>5.01</v>
      </c>
      <c r="O124" s="32">
        <v>5.01</v>
      </c>
      <c r="P124" s="32">
        <v>5.01</v>
      </c>
      <c r="Q124" s="32">
        <v>5.01</v>
      </c>
      <c r="R124" s="32">
        <v>5.01</v>
      </c>
      <c r="S124" s="32">
        <v>5.01</v>
      </c>
      <c r="T124" s="32">
        <v>5.01</v>
      </c>
      <c r="U124" s="32">
        <v>5.01</v>
      </c>
      <c r="V124" s="32">
        <v>5.01</v>
      </c>
      <c r="W124" s="7"/>
    </row>
    <row r="125" spans="1:23" ht="12" customHeight="1">
      <c r="A125" s="30"/>
      <c r="B125" s="31" t="s">
        <v>99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7"/>
    </row>
    <row r="126" spans="1:23" ht="12" customHeight="1">
      <c r="A126" s="30"/>
      <c r="B126" s="31" t="s">
        <v>100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7"/>
    </row>
    <row r="127" spans="1:23" ht="12" customHeight="1">
      <c r="A127" s="30"/>
      <c r="B127" s="31" t="s">
        <v>101</v>
      </c>
      <c r="C127" s="32">
        <v>5.01</v>
      </c>
      <c r="D127" s="32">
        <v>5.01</v>
      </c>
      <c r="E127" s="32">
        <v>5.01</v>
      </c>
      <c r="F127" s="32">
        <v>5.01</v>
      </c>
      <c r="G127" s="32">
        <v>5.01</v>
      </c>
      <c r="H127" s="32">
        <v>5.01</v>
      </c>
      <c r="I127" s="32">
        <v>5.01</v>
      </c>
      <c r="J127" s="32">
        <v>5.01</v>
      </c>
      <c r="K127" s="32">
        <v>5.01</v>
      </c>
      <c r="L127" s="32">
        <v>5.01</v>
      </c>
      <c r="M127" s="32">
        <v>5.01</v>
      </c>
      <c r="N127" s="32">
        <v>5.01</v>
      </c>
      <c r="O127" s="32">
        <v>5.01</v>
      </c>
      <c r="P127" s="32">
        <v>5.01</v>
      </c>
      <c r="Q127" s="32">
        <v>5.01</v>
      </c>
      <c r="R127" s="32">
        <v>5.01</v>
      </c>
      <c r="S127" s="32">
        <v>5.01</v>
      </c>
      <c r="T127" s="32">
        <v>5.01</v>
      </c>
      <c r="U127" s="32">
        <v>5.01</v>
      </c>
      <c r="V127" s="32">
        <v>5.01</v>
      </c>
      <c r="W127" s="7"/>
    </row>
    <row r="128" spans="1:23" ht="12" customHeight="1">
      <c r="A128" s="30"/>
      <c r="B128" s="31" t="s">
        <v>102</v>
      </c>
      <c r="C128" s="32">
        <v>9.32</v>
      </c>
      <c r="D128" s="32">
        <v>9.32</v>
      </c>
      <c r="E128" s="32">
        <v>9.32</v>
      </c>
      <c r="F128" s="32">
        <v>9.32</v>
      </c>
      <c r="G128" s="32">
        <v>9.32</v>
      </c>
      <c r="H128" s="32">
        <v>9.32</v>
      </c>
      <c r="I128" s="32">
        <v>9.32</v>
      </c>
      <c r="J128" s="32">
        <v>9.32</v>
      </c>
      <c r="K128" s="32">
        <v>9.32</v>
      </c>
      <c r="L128" s="32">
        <v>9.32</v>
      </c>
      <c r="M128" s="32">
        <v>9.32</v>
      </c>
      <c r="N128" s="32">
        <v>9.32</v>
      </c>
      <c r="O128" s="32">
        <v>9.32</v>
      </c>
      <c r="P128" s="32">
        <v>9.32</v>
      </c>
      <c r="Q128" s="32">
        <v>9.32</v>
      </c>
      <c r="R128" s="32">
        <v>9.32</v>
      </c>
      <c r="S128" s="32">
        <v>9.32</v>
      </c>
      <c r="T128" s="32">
        <v>9.32</v>
      </c>
      <c r="U128" s="32">
        <v>9.32</v>
      </c>
      <c r="V128" s="32">
        <v>9.32</v>
      </c>
      <c r="W128" s="7"/>
    </row>
    <row r="129" spans="1:23" ht="12" customHeight="1">
      <c r="A129" s="30"/>
      <c r="B129" s="31" t="s">
        <v>103</v>
      </c>
      <c r="C129" s="32">
        <v>9.32</v>
      </c>
      <c r="D129" s="32">
        <v>9.32</v>
      </c>
      <c r="E129" s="32">
        <v>9.32</v>
      </c>
      <c r="F129" s="32">
        <v>9.32</v>
      </c>
      <c r="G129" s="32">
        <v>9.32</v>
      </c>
      <c r="H129" s="32">
        <v>9.32</v>
      </c>
      <c r="I129" s="32">
        <v>9.32</v>
      </c>
      <c r="J129" s="32">
        <v>9.32</v>
      </c>
      <c r="K129" s="32">
        <v>9.32</v>
      </c>
      <c r="L129" s="32">
        <v>9.32</v>
      </c>
      <c r="M129" s="32">
        <v>9.32</v>
      </c>
      <c r="N129" s="32">
        <v>9.32</v>
      </c>
      <c r="O129" s="32">
        <v>9.32</v>
      </c>
      <c r="P129" s="32">
        <v>9.32</v>
      </c>
      <c r="Q129" s="32">
        <v>9.32</v>
      </c>
      <c r="R129" s="32">
        <v>9.32</v>
      </c>
      <c r="S129" s="32">
        <v>9.32</v>
      </c>
      <c r="T129" s="32">
        <v>9.32</v>
      </c>
      <c r="U129" s="32">
        <v>9.32</v>
      </c>
      <c r="V129" s="32">
        <v>9.32</v>
      </c>
      <c r="W129" s="7"/>
    </row>
    <row r="130" spans="1:23" ht="12" customHeight="1">
      <c r="A130" s="30"/>
      <c r="B130" s="31" t="s">
        <v>104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7"/>
    </row>
    <row r="131" spans="1:23" ht="12" customHeight="1">
      <c r="A131" s="30"/>
      <c r="B131" s="31" t="s">
        <v>105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7"/>
    </row>
    <row r="132" spans="1:23" ht="12" customHeight="1">
      <c r="A132" s="30"/>
      <c r="B132" s="31" t="s">
        <v>106</v>
      </c>
      <c r="C132" s="32">
        <v>3.75</v>
      </c>
      <c r="D132" s="32">
        <v>3.75</v>
      </c>
      <c r="E132" s="32">
        <v>3.75</v>
      </c>
      <c r="F132" s="32">
        <v>3.75</v>
      </c>
      <c r="G132" s="32">
        <v>3.75</v>
      </c>
      <c r="H132" s="32">
        <v>3.75</v>
      </c>
      <c r="I132" s="32">
        <v>3.75</v>
      </c>
      <c r="J132" s="32">
        <v>3.75</v>
      </c>
      <c r="K132" s="32">
        <v>3.75</v>
      </c>
      <c r="L132" s="32">
        <v>3.75</v>
      </c>
      <c r="M132" s="32">
        <v>3.75</v>
      </c>
      <c r="N132" s="32">
        <v>3.75</v>
      </c>
      <c r="O132" s="32">
        <v>3.75</v>
      </c>
      <c r="P132" s="32">
        <v>3.75</v>
      </c>
      <c r="Q132" s="32">
        <v>3.75</v>
      </c>
      <c r="R132" s="32">
        <v>3.75</v>
      </c>
      <c r="S132" s="32">
        <v>3.75</v>
      </c>
      <c r="T132" s="32">
        <v>3.75</v>
      </c>
      <c r="U132" s="32">
        <v>3.75</v>
      </c>
      <c r="V132" s="32">
        <v>3.75</v>
      </c>
      <c r="W132" s="7"/>
    </row>
    <row r="133" spans="1:23" ht="12" customHeight="1">
      <c r="A133" s="30"/>
      <c r="B133" s="31" t="s">
        <v>107</v>
      </c>
      <c r="C133" s="32">
        <v>3.75</v>
      </c>
      <c r="D133" s="32">
        <v>3.75</v>
      </c>
      <c r="E133" s="32">
        <v>3.75</v>
      </c>
      <c r="F133" s="32">
        <v>3.75</v>
      </c>
      <c r="G133" s="32">
        <v>3.75</v>
      </c>
      <c r="H133" s="32">
        <v>3.75</v>
      </c>
      <c r="I133" s="32">
        <v>3.75</v>
      </c>
      <c r="J133" s="32">
        <v>3.75</v>
      </c>
      <c r="K133" s="32">
        <v>3.75</v>
      </c>
      <c r="L133" s="32">
        <v>3.75</v>
      </c>
      <c r="M133" s="32">
        <v>3.75</v>
      </c>
      <c r="N133" s="32">
        <v>3.75</v>
      </c>
      <c r="O133" s="32">
        <v>3.75</v>
      </c>
      <c r="P133" s="32">
        <v>3.75</v>
      </c>
      <c r="Q133" s="32">
        <v>3.75</v>
      </c>
      <c r="R133" s="32">
        <v>3.75</v>
      </c>
      <c r="S133" s="32">
        <v>3.75</v>
      </c>
      <c r="T133" s="32">
        <v>3.75</v>
      </c>
      <c r="U133" s="32">
        <v>3.75</v>
      </c>
      <c r="V133" s="32">
        <v>3.75</v>
      </c>
      <c r="W133" s="7"/>
    </row>
    <row r="134" spans="1:23" ht="12" customHeight="1">
      <c r="A134" s="30"/>
      <c r="B134" s="31" t="s">
        <v>108</v>
      </c>
      <c r="C134" s="32">
        <v>3.75</v>
      </c>
      <c r="D134" s="32">
        <v>3.75</v>
      </c>
      <c r="E134" s="32">
        <v>3.75</v>
      </c>
      <c r="F134" s="32">
        <v>3.75</v>
      </c>
      <c r="G134" s="32">
        <v>3.75</v>
      </c>
      <c r="H134" s="32">
        <v>3.75</v>
      </c>
      <c r="I134" s="32">
        <v>3.75</v>
      </c>
      <c r="J134" s="32">
        <v>3.75</v>
      </c>
      <c r="K134" s="32">
        <v>3.75</v>
      </c>
      <c r="L134" s="32">
        <v>3.75</v>
      </c>
      <c r="M134" s="32">
        <v>3.75</v>
      </c>
      <c r="N134" s="32">
        <v>3.75</v>
      </c>
      <c r="O134" s="32">
        <v>3.75</v>
      </c>
      <c r="P134" s="32">
        <v>3.75</v>
      </c>
      <c r="Q134" s="32">
        <v>3.75</v>
      </c>
      <c r="R134" s="32">
        <v>3.75</v>
      </c>
      <c r="S134" s="32">
        <v>3.75</v>
      </c>
      <c r="T134" s="32">
        <v>3.75</v>
      </c>
      <c r="U134" s="32">
        <v>3.75</v>
      </c>
      <c r="V134" s="32">
        <v>3.75</v>
      </c>
      <c r="W134" s="7"/>
    </row>
    <row r="135" spans="1:23" ht="12" customHeight="1">
      <c r="A135" s="30"/>
      <c r="B135" s="31" t="s">
        <v>109</v>
      </c>
      <c r="C135" s="32">
        <v>3.75</v>
      </c>
      <c r="D135" s="32">
        <v>3.75</v>
      </c>
      <c r="E135" s="32">
        <v>3.75</v>
      </c>
      <c r="F135" s="32">
        <v>3.75</v>
      </c>
      <c r="G135" s="32">
        <v>3.75</v>
      </c>
      <c r="H135" s="32">
        <v>3.75</v>
      </c>
      <c r="I135" s="32">
        <v>3.75</v>
      </c>
      <c r="J135" s="32">
        <v>3.75</v>
      </c>
      <c r="K135" s="32">
        <v>3.75</v>
      </c>
      <c r="L135" s="32">
        <v>3.75</v>
      </c>
      <c r="M135" s="32">
        <v>3.75</v>
      </c>
      <c r="N135" s="32">
        <v>3.75</v>
      </c>
      <c r="O135" s="32">
        <v>3.75</v>
      </c>
      <c r="P135" s="32">
        <v>3.75</v>
      </c>
      <c r="Q135" s="32">
        <v>3.75</v>
      </c>
      <c r="R135" s="32">
        <v>3.75</v>
      </c>
      <c r="S135" s="32">
        <v>3.75</v>
      </c>
      <c r="T135" s="32">
        <v>3.75</v>
      </c>
      <c r="U135" s="32">
        <v>3.75</v>
      </c>
      <c r="V135" s="32">
        <v>3.75</v>
      </c>
      <c r="W135" s="7"/>
    </row>
    <row r="136" spans="1:23" ht="12" customHeight="1">
      <c r="A136" s="30"/>
      <c r="B136" s="31" t="s">
        <v>110</v>
      </c>
      <c r="C136" s="32">
        <v>3.75</v>
      </c>
      <c r="D136" s="32">
        <v>3.75</v>
      </c>
      <c r="E136" s="32">
        <v>3.75</v>
      </c>
      <c r="F136" s="32">
        <v>3.75</v>
      </c>
      <c r="G136" s="32">
        <v>3.75</v>
      </c>
      <c r="H136" s="32">
        <v>3.75</v>
      </c>
      <c r="I136" s="32">
        <v>3.75</v>
      </c>
      <c r="J136" s="32">
        <v>3.75</v>
      </c>
      <c r="K136" s="32">
        <v>3.75</v>
      </c>
      <c r="L136" s="32">
        <v>3.75</v>
      </c>
      <c r="M136" s="32">
        <v>3.75</v>
      </c>
      <c r="N136" s="32">
        <v>3.75</v>
      </c>
      <c r="O136" s="32">
        <v>3.75</v>
      </c>
      <c r="P136" s="32">
        <v>3.75</v>
      </c>
      <c r="Q136" s="32">
        <v>3.75</v>
      </c>
      <c r="R136" s="32">
        <v>3.75</v>
      </c>
      <c r="S136" s="32">
        <v>3.75</v>
      </c>
      <c r="T136" s="32">
        <v>3.75</v>
      </c>
      <c r="U136" s="32">
        <v>3.75</v>
      </c>
      <c r="V136" s="32">
        <v>3.75</v>
      </c>
      <c r="W136" s="7"/>
    </row>
    <row r="137" spans="1:23" ht="12" customHeight="1">
      <c r="A137" s="30"/>
      <c r="B137" s="31" t="s">
        <v>111</v>
      </c>
      <c r="C137" s="32">
        <v>3.75</v>
      </c>
      <c r="D137" s="32">
        <v>3.75</v>
      </c>
      <c r="E137" s="32">
        <v>3.75</v>
      </c>
      <c r="F137" s="32">
        <v>3.75</v>
      </c>
      <c r="G137" s="32">
        <v>3.75</v>
      </c>
      <c r="H137" s="32">
        <v>3.75</v>
      </c>
      <c r="I137" s="32">
        <v>3.75</v>
      </c>
      <c r="J137" s="32">
        <v>3.75</v>
      </c>
      <c r="K137" s="32">
        <v>3.75</v>
      </c>
      <c r="L137" s="32">
        <v>3.75</v>
      </c>
      <c r="M137" s="32">
        <v>3.75</v>
      </c>
      <c r="N137" s="32">
        <v>3.75</v>
      </c>
      <c r="O137" s="32">
        <v>3.75</v>
      </c>
      <c r="P137" s="32">
        <v>3.75</v>
      </c>
      <c r="Q137" s="32">
        <v>3.75</v>
      </c>
      <c r="R137" s="32">
        <v>3.75</v>
      </c>
      <c r="S137" s="32">
        <v>3.75</v>
      </c>
      <c r="T137" s="32">
        <v>3.75</v>
      </c>
      <c r="U137" s="32">
        <v>3.75</v>
      </c>
      <c r="V137" s="32">
        <v>3.75</v>
      </c>
      <c r="W137" s="7"/>
    </row>
    <row r="138" spans="1:23" ht="12" customHeight="1">
      <c r="A138" s="30"/>
      <c r="B138" s="31" t="s">
        <v>112</v>
      </c>
      <c r="C138" s="32">
        <v>1.54</v>
      </c>
      <c r="D138" s="32">
        <v>1.54</v>
      </c>
      <c r="E138" s="32">
        <v>1.54</v>
      </c>
      <c r="F138" s="32">
        <v>1.54</v>
      </c>
      <c r="G138" s="32">
        <v>1.54</v>
      </c>
      <c r="H138" s="32">
        <v>1.54</v>
      </c>
      <c r="I138" s="32">
        <v>1.54</v>
      </c>
      <c r="J138" s="32">
        <v>1.54</v>
      </c>
      <c r="K138" s="32">
        <v>1.54</v>
      </c>
      <c r="L138" s="32">
        <v>1.54</v>
      </c>
      <c r="M138" s="32">
        <v>1.54</v>
      </c>
      <c r="N138" s="32">
        <v>1.54</v>
      </c>
      <c r="O138" s="32">
        <v>1.54</v>
      </c>
      <c r="P138" s="32">
        <v>1.54</v>
      </c>
      <c r="Q138" s="32">
        <v>1.54</v>
      </c>
      <c r="R138" s="32">
        <v>1.54</v>
      </c>
      <c r="S138" s="32">
        <v>1.54</v>
      </c>
      <c r="T138" s="32">
        <v>1.54</v>
      </c>
      <c r="U138" s="32">
        <v>1.54</v>
      </c>
      <c r="V138" s="32">
        <v>1.54</v>
      </c>
      <c r="W138" s="7"/>
    </row>
    <row r="139" spans="1:23" ht="12" customHeight="1">
      <c r="A139" s="30"/>
      <c r="B139" s="31" t="s">
        <v>113</v>
      </c>
      <c r="C139" s="32">
        <v>1.54</v>
      </c>
      <c r="D139" s="32">
        <v>1.54</v>
      </c>
      <c r="E139" s="32">
        <v>1.54</v>
      </c>
      <c r="F139" s="32">
        <v>1.54</v>
      </c>
      <c r="G139" s="32">
        <v>1.54</v>
      </c>
      <c r="H139" s="32">
        <v>1.54</v>
      </c>
      <c r="I139" s="32">
        <v>1.54</v>
      </c>
      <c r="J139" s="32">
        <v>1.54</v>
      </c>
      <c r="K139" s="32">
        <v>1.54</v>
      </c>
      <c r="L139" s="32">
        <v>1.54</v>
      </c>
      <c r="M139" s="32">
        <v>1.54</v>
      </c>
      <c r="N139" s="32">
        <v>1.54</v>
      </c>
      <c r="O139" s="32">
        <v>1.54</v>
      </c>
      <c r="P139" s="32">
        <v>1.54</v>
      </c>
      <c r="Q139" s="32">
        <v>1.54</v>
      </c>
      <c r="R139" s="32">
        <v>1.54</v>
      </c>
      <c r="S139" s="32">
        <v>1.54</v>
      </c>
      <c r="T139" s="32">
        <v>1.54</v>
      </c>
      <c r="U139" s="32">
        <v>1.54</v>
      </c>
      <c r="V139" s="32">
        <v>1.54</v>
      </c>
      <c r="W139" s="7"/>
    </row>
    <row r="140" spans="1:23" ht="12" customHeight="1">
      <c r="A140" s="30"/>
      <c r="B140" s="31" t="s">
        <v>114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7"/>
    </row>
    <row r="141" spans="1:23" ht="12" customHeight="1">
      <c r="A141" s="30"/>
      <c r="B141" s="31" t="s">
        <v>115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7"/>
    </row>
    <row r="142" spans="1:23" ht="12" customHeight="1">
      <c r="A142" s="30"/>
      <c r="B142" s="31" t="s">
        <v>116</v>
      </c>
      <c r="C142" s="32">
        <v>1.54</v>
      </c>
      <c r="D142" s="32">
        <v>1.54</v>
      </c>
      <c r="E142" s="32">
        <v>1.54</v>
      </c>
      <c r="F142" s="32">
        <v>1.54</v>
      </c>
      <c r="G142" s="32">
        <v>1.54</v>
      </c>
      <c r="H142" s="32">
        <v>1.54</v>
      </c>
      <c r="I142" s="32">
        <v>1.54</v>
      </c>
      <c r="J142" s="32">
        <v>1.54</v>
      </c>
      <c r="K142" s="32">
        <v>1.54</v>
      </c>
      <c r="L142" s="32">
        <v>1.54</v>
      </c>
      <c r="M142" s="32">
        <v>1.54</v>
      </c>
      <c r="N142" s="32">
        <v>1.54</v>
      </c>
      <c r="O142" s="32">
        <v>1.54</v>
      </c>
      <c r="P142" s="32">
        <v>1.54</v>
      </c>
      <c r="Q142" s="32">
        <v>1.54</v>
      </c>
      <c r="R142" s="32">
        <v>1.54</v>
      </c>
      <c r="S142" s="32">
        <v>1.54</v>
      </c>
      <c r="T142" s="32">
        <v>1.54</v>
      </c>
      <c r="U142" s="32">
        <v>1.54</v>
      </c>
      <c r="V142" s="32">
        <v>1.54</v>
      </c>
      <c r="W142" s="7"/>
    </row>
    <row r="143" spans="1:23" ht="12" customHeight="1">
      <c r="A143" s="30"/>
      <c r="B143" s="31" t="s">
        <v>117</v>
      </c>
      <c r="C143" s="32">
        <v>1.54</v>
      </c>
      <c r="D143" s="32">
        <v>1.54</v>
      </c>
      <c r="E143" s="32">
        <v>1.54</v>
      </c>
      <c r="F143" s="32">
        <v>1.54</v>
      </c>
      <c r="G143" s="32">
        <v>1.54</v>
      </c>
      <c r="H143" s="32">
        <v>1.54</v>
      </c>
      <c r="I143" s="32">
        <v>1.54</v>
      </c>
      <c r="J143" s="32">
        <v>1.54</v>
      </c>
      <c r="K143" s="32">
        <v>1.54</v>
      </c>
      <c r="L143" s="32">
        <v>1.54</v>
      </c>
      <c r="M143" s="32">
        <v>1.54</v>
      </c>
      <c r="N143" s="32">
        <v>1.54</v>
      </c>
      <c r="O143" s="32">
        <v>1.54</v>
      </c>
      <c r="P143" s="32">
        <v>1.54</v>
      </c>
      <c r="Q143" s="32">
        <v>1.54</v>
      </c>
      <c r="R143" s="32">
        <v>1.54</v>
      </c>
      <c r="S143" s="32">
        <v>1.54</v>
      </c>
      <c r="T143" s="32">
        <v>1.54</v>
      </c>
      <c r="U143" s="32">
        <v>1.54</v>
      </c>
      <c r="V143" s="32">
        <v>1.54</v>
      </c>
      <c r="W143" s="7"/>
    </row>
    <row r="144" spans="1:23" ht="12" customHeight="1">
      <c r="A144" s="30"/>
      <c r="B144" s="31" t="s">
        <v>118</v>
      </c>
      <c r="C144" s="32">
        <v>1.54</v>
      </c>
      <c r="D144" s="32">
        <v>1.54</v>
      </c>
      <c r="E144" s="32">
        <v>1.54</v>
      </c>
      <c r="F144" s="32">
        <v>1.54</v>
      </c>
      <c r="G144" s="32">
        <v>1.54</v>
      </c>
      <c r="H144" s="32">
        <v>1.54</v>
      </c>
      <c r="I144" s="32">
        <v>1.54</v>
      </c>
      <c r="J144" s="32">
        <v>1.54</v>
      </c>
      <c r="K144" s="32">
        <v>1.54</v>
      </c>
      <c r="L144" s="32">
        <v>1.54</v>
      </c>
      <c r="M144" s="32">
        <v>1.54</v>
      </c>
      <c r="N144" s="32">
        <v>1.54</v>
      </c>
      <c r="O144" s="32">
        <v>1.54</v>
      </c>
      <c r="P144" s="32">
        <v>1.54</v>
      </c>
      <c r="Q144" s="32">
        <v>1.54</v>
      </c>
      <c r="R144" s="32">
        <v>1.54</v>
      </c>
      <c r="S144" s="32">
        <v>1.54</v>
      </c>
      <c r="T144" s="32">
        <v>1.54</v>
      </c>
      <c r="U144" s="32">
        <v>1.54</v>
      </c>
      <c r="V144" s="32">
        <v>1.54</v>
      </c>
      <c r="W144" s="7"/>
    </row>
    <row r="145" spans="1:23" ht="12" customHeight="1">
      <c r="A145" s="30"/>
      <c r="B145" s="31" t="s">
        <v>119</v>
      </c>
      <c r="C145" s="32">
        <v>3</v>
      </c>
      <c r="D145" s="32">
        <v>3</v>
      </c>
      <c r="E145" s="32">
        <v>3</v>
      </c>
      <c r="F145" s="32">
        <v>3</v>
      </c>
      <c r="G145" s="32">
        <v>3</v>
      </c>
      <c r="H145" s="32">
        <v>3</v>
      </c>
      <c r="I145" s="32">
        <v>3</v>
      </c>
      <c r="J145" s="32">
        <v>3</v>
      </c>
      <c r="K145" s="32">
        <v>3</v>
      </c>
      <c r="L145" s="32">
        <v>3</v>
      </c>
      <c r="M145" s="32">
        <v>3</v>
      </c>
      <c r="N145" s="32">
        <v>3</v>
      </c>
      <c r="O145" s="32">
        <v>3</v>
      </c>
      <c r="P145" s="32">
        <v>3</v>
      </c>
      <c r="Q145" s="32">
        <v>3</v>
      </c>
      <c r="R145" s="32">
        <v>3</v>
      </c>
      <c r="S145" s="32">
        <v>3</v>
      </c>
      <c r="T145" s="32">
        <v>3</v>
      </c>
      <c r="U145" s="32">
        <v>3</v>
      </c>
      <c r="V145" s="32">
        <v>3</v>
      </c>
      <c r="W145" s="7"/>
    </row>
    <row r="146" spans="1:23" ht="12" customHeight="1">
      <c r="A146" s="30"/>
      <c r="B146" s="31" t="s">
        <v>120</v>
      </c>
      <c r="C146" s="32">
        <v>3</v>
      </c>
      <c r="D146" s="32">
        <v>3</v>
      </c>
      <c r="E146" s="32">
        <v>3</v>
      </c>
      <c r="F146" s="32">
        <v>3</v>
      </c>
      <c r="G146" s="32">
        <v>3</v>
      </c>
      <c r="H146" s="32">
        <v>3</v>
      </c>
      <c r="I146" s="32">
        <v>3</v>
      </c>
      <c r="J146" s="32">
        <v>3</v>
      </c>
      <c r="K146" s="32">
        <v>3</v>
      </c>
      <c r="L146" s="32">
        <v>3</v>
      </c>
      <c r="M146" s="32">
        <v>3</v>
      </c>
      <c r="N146" s="32">
        <v>3</v>
      </c>
      <c r="O146" s="32">
        <v>3</v>
      </c>
      <c r="P146" s="32">
        <v>3</v>
      </c>
      <c r="Q146" s="32">
        <v>3</v>
      </c>
      <c r="R146" s="32">
        <v>3</v>
      </c>
      <c r="S146" s="32">
        <v>3</v>
      </c>
      <c r="T146" s="32">
        <v>3</v>
      </c>
      <c r="U146" s="32">
        <v>3</v>
      </c>
      <c r="V146" s="32">
        <v>3</v>
      </c>
      <c r="W146" s="7"/>
    </row>
    <row r="147" spans="1:23" ht="12" customHeight="1">
      <c r="A147" s="30"/>
      <c r="B147" s="31" t="s">
        <v>121</v>
      </c>
      <c r="C147" s="32">
        <v>10.69</v>
      </c>
      <c r="D147" s="32">
        <v>10.69</v>
      </c>
      <c r="E147" s="32">
        <v>10.69</v>
      </c>
      <c r="F147" s="32">
        <v>10.69</v>
      </c>
      <c r="G147" s="32">
        <v>10.69</v>
      </c>
      <c r="H147" s="32">
        <v>10.69</v>
      </c>
      <c r="I147" s="32">
        <v>10.69</v>
      </c>
      <c r="J147" s="32">
        <v>10.69</v>
      </c>
      <c r="K147" s="32">
        <v>10.69</v>
      </c>
      <c r="L147" s="32">
        <v>10.69</v>
      </c>
      <c r="M147" s="32">
        <v>10.69</v>
      </c>
      <c r="N147" s="32">
        <v>10.69</v>
      </c>
      <c r="O147" s="32">
        <v>10.69</v>
      </c>
      <c r="P147" s="32">
        <v>10.69</v>
      </c>
      <c r="Q147" s="32">
        <v>10.69</v>
      </c>
      <c r="R147" s="32">
        <v>10.69</v>
      </c>
      <c r="S147" s="32">
        <v>10.69</v>
      </c>
      <c r="T147" s="32">
        <v>10.69</v>
      </c>
      <c r="U147" s="32">
        <v>10.69</v>
      </c>
      <c r="V147" s="32">
        <v>10.69</v>
      </c>
      <c r="W147" s="7"/>
    </row>
    <row r="148" spans="1:23" ht="12" customHeight="1">
      <c r="A148" s="30"/>
      <c r="B148" s="31" t="s">
        <v>122</v>
      </c>
      <c r="C148" s="32">
        <v>10.69</v>
      </c>
      <c r="D148" s="32">
        <v>10.69</v>
      </c>
      <c r="E148" s="32">
        <v>10.69</v>
      </c>
      <c r="F148" s="32">
        <v>10.69</v>
      </c>
      <c r="G148" s="32">
        <v>10.69</v>
      </c>
      <c r="H148" s="32">
        <v>10.69</v>
      </c>
      <c r="I148" s="32">
        <v>10.69</v>
      </c>
      <c r="J148" s="32">
        <v>10.69</v>
      </c>
      <c r="K148" s="32">
        <v>10.69</v>
      </c>
      <c r="L148" s="32">
        <v>10.69</v>
      </c>
      <c r="M148" s="32">
        <v>10.69</v>
      </c>
      <c r="N148" s="32">
        <v>10.69</v>
      </c>
      <c r="O148" s="32">
        <v>10.69</v>
      </c>
      <c r="P148" s="32">
        <v>10.69</v>
      </c>
      <c r="Q148" s="32">
        <v>10.69</v>
      </c>
      <c r="R148" s="32">
        <v>10.69</v>
      </c>
      <c r="S148" s="32">
        <v>10.69</v>
      </c>
      <c r="T148" s="32">
        <v>10.69</v>
      </c>
      <c r="U148" s="32">
        <v>10.69</v>
      </c>
      <c r="V148" s="32">
        <v>10.69</v>
      </c>
      <c r="W148" s="7"/>
    </row>
    <row r="149" spans="1:23" ht="12" customHeight="1">
      <c r="A149" s="30"/>
      <c r="B149" s="31" t="s">
        <v>123</v>
      </c>
      <c r="C149" s="32">
        <v>10.69</v>
      </c>
      <c r="D149" s="32">
        <v>10.69</v>
      </c>
      <c r="E149" s="32">
        <v>10.69</v>
      </c>
      <c r="F149" s="32">
        <v>10.69</v>
      </c>
      <c r="G149" s="32">
        <v>10.69</v>
      </c>
      <c r="H149" s="32">
        <v>10.69</v>
      </c>
      <c r="I149" s="32">
        <v>10.69</v>
      </c>
      <c r="J149" s="32">
        <v>10.69</v>
      </c>
      <c r="K149" s="32">
        <v>10.69</v>
      </c>
      <c r="L149" s="32">
        <v>10.69</v>
      </c>
      <c r="M149" s="32">
        <v>10.69</v>
      </c>
      <c r="N149" s="32">
        <v>10.69</v>
      </c>
      <c r="O149" s="32">
        <v>10.69</v>
      </c>
      <c r="P149" s="32">
        <v>10.69</v>
      </c>
      <c r="Q149" s="32">
        <v>10.69</v>
      </c>
      <c r="R149" s="32">
        <v>10.69</v>
      </c>
      <c r="S149" s="32">
        <v>10.69</v>
      </c>
      <c r="T149" s="32">
        <v>10.69</v>
      </c>
      <c r="U149" s="32">
        <v>10.69</v>
      </c>
      <c r="V149" s="32">
        <v>10.69</v>
      </c>
      <c r="W149" s="7"/>
    </row>
    <row r="150" spans="1:23" ht="12" customHeight="1">
      <c r="A150" s="30"/>
      <c r="B150" s="31" t="s">
        <v>124</v>
      </c>
      <c r="C150" s="32">
        <v>2.3199999999999998</v>
      </c>
      <c r="D150" s="32">
        <v>2.3199999999999998</v>
      </c>
      <c r="E150" s="32">
        <v>2.3199999999999998</v>
      </c>
      <c r="F150" s="32">
        <v>2.3199999999999998</v>
      </c>
      <c r="G150" s="32">
        <v>2.3199999999999998</v>
      </c>
      <c r="H150" s="32">
        <v>2.3199999999999998</v>
      </c>
      <c r="I150" s="32">
        <v>2.3199999999999998</v>
      </c>
      <c r="J150" s="32">
        <v>2.3199999999999998</v>
      </c>
      <c r="K150" s="32">
        <v>2.3199999999999998</v>
      </c>
      <c r="L150" s="32">
        <v>2.3199999999999998</v>
      </c>
      <c r="M150" s="32">
        <v>2.3199999999999998</v>
      </c>
      <c r="N150" s="32">
        <v>2.3199999999999998</v>
      </c>
      <c r="O150" s="32">
        <v>2.3199999999999998</v>
      </c>
      <c r="P150" s="32">
        <v>2.3199999999999998</v>
      </c>
      <c r="Q150" s="32">
        <v>2.3199999999999998</v>
      </c>
      <c r="R150" s="32">
        <v>2.3199999999999998</v>
      </c>
      <c r="S150" s="32">
        <v>2.3199999999999998</v>
      </c>
      <c r="T150" s="32">
        <v>2.3199999999999998</v>
      </c>
      <c r="U150" s="32">
        <v>2.3199999999999998</v>
      </c>
      <c r="V150" s="32">
        <v>2.3199999999999998</v>
      </c>
      <c r="W150" s="7"/>
    </row>
    <row r="151" spans="1:23" ht="12" customHeight="1">
      <c r="A151" s="30"/>
      <c r="B151" s="31" t="s">
        <v>125</v>
      </c>
      <c r="C151" s="32">
        <v>17.73</v>
      </c>
      <c r="D151" s="32">
        <v>17.73</v>
      </c>
      <c r="E151" s="32">
        <v>17.73</v>
      </c>
      <c r="F151" s="32">
        <v>17.73</v>
      </c>
      <c r="G151" s="32">
        <v>17.73</v>
      </c>
      <c r="H151" s="32">
        <v>17.73</v>
      </c>
      <c r="I151" s="32">
        <v>17.73</v>
      </c>
      <c r="J151" s="32">
        <v>17.73</v>
      </c>
      <c r="K151" s="32">
        <v>17.73</v>
      </c>
      <c r="L151" s="32">
        <v>17.73</v>
      </c>
      <c r="M151" s="32">
        <v>17.73</v>
      </c>
      <c r="N151" s="32">
        <v>17.73</v>
      </c>
      <c r="O151" s="32">
        <v>17.73</v>
      </c>
      <c r="P151" s="32">
        <v>17.73</v>
      </c>
      <c r="Q151" s="32">
        <v>17.73</v>
      </c>
      <c r="R151" s="32">
        <v>17.73</v>
      </c>
      <c r="S151" s="32">
        <v>17.73</v>
      </c>
      <c r="T151" s="32">
        <v>17.73</v>
      </c>
      <c r="U151" s="32">
        <v>17.73</v>
      </c>
      <c r="V151" s="32">
        <v>17.73</v>
      </c>
      <c r="W151" s="7"/>
    </row>
    <row r="152" spans="1:23" ht="12" customHeight="1">
      <c r="A152" s="30"/>
      <c r="B152" s="31" t="s">
        <v>126</v>
      </c>
      <c r="C152" s="32">
        <v>17.73</v>
      </c>
      <c r="D152" s="32">
        <v>17.73</v>
      </c>
      <c r="E152" s="32">
        <v>17.73</v>
      </c>
      <c r="F152" s="32">
        <v>17.73</v>
      </c>
      <c r="G152" s="32">
        <v>17.73</v>
      </c>
      <c r="H152" s="32">
        <v>17.73</v>
      </c>
      <c r="I152" s="32">
        <v>17.73</v>
      </c>
      <c r="J152" s="32">
        <v>17.73</v>
      </c>
      <c r="K152" s="32">
        <v>17.73</v>
      </c>
      <c r="L152" s="32">
        <v>17.73</v>
      </c>
      <c r="M152" s="32">
        <v>17.73</v>
      </c>
      <c r="N152" s="32">
        <v>17.73</v>
      </c>
      <c r="O152" s="32">
        <v>17.73</v>
      </c>
      <c r="P152" s="32">
        <v>17.73</v>
      </c>
      <c r="Q152" s="32">
        <v>17.73</v>
      </c>
      <c r="R152" s="32">
        <v>17.73</v>
      </c>
      <c r="S152" s="32">
        <v>17.73</v>
      </c>
      <c r="T152" s="32">
        <v>17.73</v>
      </c>
      <c r="U152" s="32">
        <v>17.73</v>
      </c>
      <c r="V152" s="32">
        <v>17.73</v>
      </c>
      <c r="W152" s="7"/>
    </row>
    <row r="153" spans="1:23" ht="12" customHeight="1">
      <c r="A153" s="30"/>
      <c r="B153" s="31" t="s">
        <v>127</v>
      </c>
      <c r="C153" s="32">
        <v>17.73</v>
      </c>
      <c r="D153" s="32">
        <v>17.73</v>
      </c>
      <c r="E153" s="32">
        <v>17.73</v>
      </c>
      <c r="F153" s="32">
        <v>17.73</v>
      </c>
      <c r="G153" s="32">
        <v>17.73</v>
      </c>
      <c r="H153" s="32">
        <v>17.73</v>
      </c>
      <c r="I153" s="32">
        <v>17.73</v>
      </c>
      <c r="J153" s="32">
        <v>17.73</v>
      </c>
      <c r="K153" s="32">
        <v>17.73</v>
      </c>
      <c r="L153" s="32">
        <v>17.73</v>
      </c>
      <c r="M153" s="32">
        <v>17.73</v>
      </c>
      <c r="N153" s="32">
        <v>17.73</v>
      </c>
      <c r="O153" s="32">
        <v>17.73</v>
      </c>
      <c r="P153" s="32">
        <v>17.73</v>
      </c>
      <c r="Q153" s="32">
        <v>17.73</v>
      </c>
      <c r="R153" s="32">
        <v>17.73</v>
      </c>
      <c r="S153" s="32">
        <v>17.73</v>
      </c>
      <c r="T153" s="32">
        <v>17.73</v>
      </c>
      <c r="U153" s="32">
        <v>17.73</v>
      </c>
      <c r="V153" s="32">
        <v>17.73</v>
      </c>
      <c r="W153" s="7"/>
    </row>
    <row r="154" spans="1:23" ht="12" customHeight="1">
      <c r="A154" s="30"/>
      <c r="B154" s="31" t="s">
        <v>128</v>
      </c>
      <c r="C154" s="32">
        <v>0</v>
      </c>
      <c r="D154" s="32">
        <v>0</v>
      </c>
      <c r="E154" s="32">
        <v>5.91</v>
      </c>
      <c r="F154" s="32">
        <v>5.91</v>
      </c>
      <c r="G154" s="32">
        <v>5.91</v>
      </c>
      <c r="H154" s="32">
        <v>5.91</v>
      </c>
      <c r="I154" s="32">
        <v>5.91</v>
      </c>
      <c r="J154" s="32">
        <v>5.91</v>
      </c>
      <c r="K154" s="32">
        <v>5.91</v>
      </c>
      <c r="L154" s="32">
        <v>5.91</v>
      </c>
      <c r="M154" s="32">
        <v>5.91</v>
      </c>
      <c r="N154" s="32">
        <v>5.91</v>
      </c>
      <c r="O154" s="32">
        <v>5.91</v>
      </c>
      <c r="P154" s="32">
        <v>5.91</v>
      </c>
      <c r="Q154" s="32">
        <v>5.91</v>
      </c>
      <c r="R154" s="32">
        <v>5.91</v>
      </c>
      <c r="S154" s="32">
        <v>5.91</v>
      </c>
      <c r="T154" s="32">
        <v>5.91</v>
      </c>
      <c r="U154" s="32">
        <v>5.91</v>
      </c>
      <c r="V154" s="32">
        <v>5.91</v>
      </c>
      <c r="W154" s="7"/>
    </row>
    <row r="155" spans="1:23" ht="12" customHeight="1">
      <c r="A155" s="30"/>
      <c r="B155" s="31" t="s">
        <v>129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7"/>
    </row>
    <row r="156" spans="1:23" ht="12" customHeight="1">
      <c r="A156" s="30"/>
      <c r="B156" s="31" t="s">
        <v>130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7"/>
    </row>
    <row r="157" spans="1:23" ht="12" customHeight="1">
      <c r="A157" s="30"/>
      <c r="B157" s="31" t="s">
        <v>131</v>
      </c>
      <c r="C157" s="32">
        <v>21.9</v>
      </c>
      <c r="D157" s="32">
        <v>21.9</v>
      </c>
      <c r="E157" s="32">
        <v>21.9</v>
      </c>
      <c r="F157" s="32">
        <v>21.9</v>
      </c>
      <c r="G157" s="32">
        <v>21.9</v>
      </c>
      <c r="H157" s="32">
        <v>21.9</v>
      </c>
      <c r="I157" s="32">
        <v>21.9</v>
      </c>
      <c r="J157" s="32">
        <v>21.9</v>
      </c>
      <c r="K157" s="32">
        <v>21.9</v>
      </c>
      <c r="L157" s="32">
        <v>21.9</v>
      </c>
      <c r="M157" s="32">
        <v>21.9</v>
      </c>
      <c r="N157" s="32">
        <v>21.9</v>
      </c>
      <c r="O157" s="32">
        <v>21.9</v>
      </c>
      <c r="P157" s="32">
        <v>21.9</v>
      </c>
      <c r="Q157" s="32">
        <v>21.9</v>
      </c>
      <c r="R157" s="32">
        <v>21.9</v>
      </c>
      <c r="S157" s="32">
        <v>21.9</v>
      </c>
      <c r="T157" s="32">
        <v>21.9</v>
      </c>
      <c r="U157" s="32">
        <v>21.9</v>
      </c>
      <c r="V157" s="32">
        <v>21.9</v>
      </c>
      <c r="W157" s="7"/>
    </row>
    <row r="158" spans="1:23" ht="12" customHeight="1">
      <c r="A158" s="30"/>
      <c r="B158" s="31" t="s">
        <v>132</v>
      </c>
      <c r="C158" s="32">
        <v>21.9</v>
      </c>
      <c r="D158" s="32">
        <v>21.9</v>
      </c>
      <c r="E158" s="32">
        <v>21.9</v>
      </c>
      <c r="F158" s="32">
        <v>21.9</v>
      </c>
      <c r="G158" s="32">
        <v>21.9</v>
      </c>
      <c r="H158" s="32">
        <v>21.9</v>
      </c>
      <c r="I158" s="32">
        <v>21.9</v>
      </c>
      <c r="J158" s="32">
        <v>21.9</v>
      </c>
      <c r="K158" s="32">
        <v>21.9</v>
      </c>
      <c r="L158" s="32">
        <v>21.9</v>
      </c>
      <c r="M158" s="32">
        <v>21.9</v>
      </c>
      <c r="N158" s="32">
        <v>21.9</v>
      </c>
      <c r="O158" s="32">
        <v>21.9</v>
      </c>
      <c r="P158" s="32">
        <v>21.9</v>
      </c>
      <c r="Q158" s="32">
        <v>21.9</v>
      </c>
      <c r="R158" s="32">
        <v>21.9</v>
      </c>
      <c r="S158" s="32">
        <v>21.9</v>
      </c>
      <c r="T158" s="32">
        <v>21.9</v>
      </c>
      <c r="U158" s="32">
        <v>21.9</v>
      </c>
      <c r="V158" s="32">
        <v>21.9</v>
      </c>
      <c r="W158" s="7"/>
    </row>
    <row r="159" spans="1:23" ht="12" customHeight="1">
      <c r="A159" s="30"/>
      <c r="B159" s="31" t="s">
        <v>133</v>
      </c>
      <c r="C159" s="32">
        <v>12.15</v>
      </c>
      <c r="D159" s="32">
        <v>12.15</v>
      </c>
      <c r="E159" s="32">
        <v>12.15</v>
      </c>
      <c r="F159" s="32">
        <v>12.15</v>
      </c>
      <c r="G159" s="32">
        <v>12.15</v>
      </c>
      <c r="H159" s="32">
        <v>12.15</v>
      </c>
      <c r="I159" s="32">
        <v>12.15</v>
      </c>
      <c r="J159" s="32">
        <v>12.15</v>
      </c>
      <c r="K159" s="32">
        <v>12.15</v>
      </c>
      <c r="L159" s="32">
        <v>12.15</v>
      </c>
      <c r="M159" s="32">
        <v>12.15</v>
      </c>
      <c r="N159" s="32">
        <v>12.15</v>
      </c>
      <c r="O159" s="32">
        <v>12.15</v>
      </c>
      <c r="P159" s="32">
        <v>12.15</v>
      </c>
      <c r="Q159" s="32">
        <v>12.15</v>
      </c>
      <c r="R159" s="32">
        <v>12.15</v>
      </c>
      <c r="S159" s="32">
        <v>12.15</v>
      </c>
      <c r="T159" s="32">
        <v>12.15</v>
      </c>
      <c r="U159" s="32">
        <v>12.15</v>
      </c>
      <c r="V159" s="32">
        <v>12.15</v>
      </c>
      <c r="W159" s="7"/>
    </row>
    <row r="160" spans="1:23" ht="12" customHeight="1">
      <c r="A160" s="30"/>
      <c r="B160" s="31" t="s">
        <v>134</v>
      </c>
      <c r="C160" s="32">
        <v>12.15</v>
      </c>
      <c r="D160" s="32">
        <v>12.15</v>
      </c>
      <c r="E160" s="32">
        <v>12.15</v>
      </c>
      <c r="F160" s="32">
        <v>12.15</v>
      </c>
      <c r="G160" s="32">
        <v>12.15</v>
      </c>
      <c r="H160" s="32">
        <v>12.15</v>
      </c>
      <c r="I160" s="32">
        <v>12.15</v>
      </c>
      <c r="J160" s="32">
        <v>12.15</v>
      </c>
      <c r="K160" s="32">
        <v>12.15</v>
      </c>
      <c r="L160" s="32">
        <v>12.15</v>
      </c>
      <c r="M160" s="32">
        <v>12.15</v>
      </c>
      <c r="N160" s="32">
        <v>12.15</v>
      </c>
      <c r="O160" s="32">
        <v>12.15</v>
      </c>
      <c r="P160" s="32">
        <v>12.15</v>
      </c>
      <c r="Q160" s="32">
        <v>12.15</v>
      </c>
      <c r="R160" s="32">
        <v>12.15</v>
      </c>
      <c r="S160" s="32">
        <v>12.15</v>
      </c>
      <c r="T160" s="32">
        <v>12.15</v>
      </c>
      <c r="U160" s="32">
        <v>12.15</v>
      </c>
      <c r="V160" s="32">
        <v>12.15</v>
      </c>
      <c r="W160" s="7"/>
    </row>
    <row r="161" spans="1:23" ht="12" customHeight="1">
      <c r="A161" s="30"/>
      <c r="B161" s="31" t="s">
        <v>135</v>
      </c>
      <c r="C161" s="32">
        <v>12.15</v>
      </c>
      <c r="D161" s="32">
        <v>12.15</v>
      </c>
      <c r="E161" s="32">
        <v>12.15</v>
      </c>
      <c r="F161" s="32">
        <v>12.15</v>
      </c>
      <c r="G161" s="32">
        <v>12.15</v>
      </c>
      <c r="H161" s="32">
        <v>12.15</v>
      </c>
      <c r="I161" s="32">
        <v>12.15</v>
      </c>
      <c r="J161" s="32">
        <v>12.15</v>
      </c>
      <c r="K161" s="32">
        <v>12.15</v>
      </c>
      <c r="L161" s="32">
        <v>12.15</v>
      </c>
      <c r="M161" s="32">
        <v>12.15</v>
      </c>
      <c r="N161" s="32">
        <v>12.15</v>
      </c>
      <c r="O161" s="32">
        <v>12.15</v>
      </c>
      <c r="P161" s="32">
        <v>12.15</v>
      </c>
      <c r="Q161" s="32">
        <v>12.15</v>
      </c>
      <c r="R161" s="32">
        <v>12.15</v>
      </c>
      <c r="S161" s="32">
        <v>12.15</v>
      </c>
      <c r="T161" s="32">
        <v>12.15</v>
      </c>
      <c r="U161" s="32">
        <v>12.15</v>
      </c>
      <c r="V161" s="32">
        <v>12.15</v>
      </c>
      <c r="W161" s="7"/>
    </row>
    <row r="162" spans="1:23" ht="12" customHeight="1">
      <c r="A162" s="30"/>
      <c r="B162" s="31" t="s">
        <v>136</v>
      </c>
      <c r="C162" s="32">
        <v>12.15</v>
      </c>
      <c r="D162" s="32">
        <v>12.15</v>
      </c>
      <c r="E162" s="32">
        <v>12.15</v>
      </c>
      <c r="F162" s="32">
        <v>12.15</v>
      </c>
      <c r="G162" s="32">
        <v>12.15</v>
      </c>
      <c r="H162" s="32">
        <v>12.15</v>
      </c>
      <c r="I162" s="32">
        <v>12.15</v>
      </c>
      <c r="J162" s="32">
        <v>12.15</v>
      </c>
      <c r="K162" s="32">
        <v>12.15</v>
      </c>
      <c r="L162" s="32">
        <v>12.15</v>
      </c>
      <c r="M162" s="32">
        <v>12.15</v>
      </c>
      <c r="N162" s="32">
        <v>12.15</v>
      </c>
      <c r="O162" s="32">
        <v>12.15</v>
      </c>
      <c r="P162" s="32">
        <v>12.15</v>
      </c>
      <c r="Q162" s="32">
        <v>12.15</v>
      </c>
      <c r="R162" s="32">
        <v>12.15</v>
      </c>
      <c r="S162" s="32">
        <v>12.15</v>
      </c>
      <c r="T162" s="32">
        <v>12.15</v>
      </c>
      <c r="U162" s="32">
        <v>12.15</v>
      </c>
      <c r="V162" s="32">
        <v>12.15</v>
      </c>
      <c r="W162" s="7"/>
    </row>
    <row r="163" spans="1:23" ht="12" customHeight="1">
      <c r="A163" s="30"/>
      <c r="B163" s="31" t="s">
        <v>137</v>
      </c>
      <c r="C163" s="32">
        <v>12.15</v>
      </c>
      <c r="D163" s="32">
        <v>12.15</v>
      </c>
      <c r="E163" s="32">
        <v>12.15</v>
      </c>
      <c r="F163" s="32">
        <v>12.15</v>
      </c>
      <c r="G163" s="32">
        <v>12.15</v>
      </c>
      <c r="H163" s="32">
        <v>12.15</v>
      </c>
      <c r="I163" s="32">
        <v>12.15</v>
      </c>
      <c r="J163" s="32">
        <v>12.15</v>
      </c>
      <c r="K163" s="32">
        <v>12.15</v>
      </c>
      <c r="L163" s="32">
        <v>12.15</v>
      </c>
      <c r="M163" s="32">
        <v>12.15</v>
      </c>
      <c r="N163" s="32">
        <v>12.15</v>
      </c>
      <c r="O163" s="32">
        <v>12.15</v>
      </c>
      <c r="P163" s="32">
        <v>12.15</v>
      </c>
      <c r="Q163" s="32">
        <v>12.15</v>
      </c>
      <c r="R163" s="32">
        <v>12.15</v>
      </c>
      <c r="S163" s="32">
        <v>12.15</v>
      </c>
      <c r="T163" s="32">
        <v>12.15</v>
      </c>
      <c r="U163" s="32">
        <v>12.15</v>
      </c>
      <c r="V163" s="32">
        <v>12.15</v>
      </c>
      <c r="W163" s="7"/>
    </row>
    <row r="164" spans="1:23" ht="12" customHeight="1">
      <c r="A164" s="30"/>
      <c r="B164" s="31" t="s">
        <v>138</v>
      </c>
      <c r="C164" s="32">
        <v>12.15</v>
      </c>
      <c r="D164" s="32">
        <v>12.15</v>
      </c>
      <c r="E164" s="32">
        <v>12.15</v>
      </c>
      <c r="F164" s="32">
        <v>12.15</v>
      </c>
      <c r="G164" s="32">
        <v>12.15</v>
      </c>
      <c r="H164" s="32">
        <v>12.15</v>
      </c>
      <c r="I164" s="32">
        <v>12.15</v>
      </c>
      <c r="J164" s="32">
        <v>12.15</v>
      </c>
      <c r="K164" s="32">
        <v>12.15</v>
      </c>
      <c r="L164" s="32">
        <v>12.15</v>
      </c>
      <c r="M164" s="32">
        <v>12.15</v>
      </c>
      <c r="N164" s="32">
        <v>12.15</v>
      </c>
      <c r="O164" s="32">
        <v>12.15</v>
      </c>
      <c r="P164" s="32">
        <v>12.15</v>
      </c>
      <c r="Q164" s="32">
        <v>12.15</v>
      </c>
      <c r="R164" s="32">
        <v>12.15</v>
      </c>
      <c r="S164" s="32">
        <v>12.15</v>
      </c>
      <c r="T164" s="32">
        <v>12.15</v>
      </c>
      <c r="U164" s="32">
        <v>12.15</v>
      </c>
      <c r="V164" s="32">
        <v>12.15</v>
      </c>
      <c r="W164" s="7"/>
    </row>
    <row r="165" spans="1:23" ht="12" customHeight="1">
      <c r="A165" s="30"/>
      <c r="B165" s="31" t="s">
        <v>139</v>
      </c>
      <c r="C165" s="32">
        <v>8.6999999999999993</v>
      </c>
      <c r="D165" s="32">
        <v>8.6999999999999993</v>
      </c>
      <c r="E165" s="32">
        <v>8.6999999999999993</v>
      </c>
      <c r="F165" s="32">
        <v>8.6999999999999993</v>
      </c>
      <c r="G165" s="32">
        <v>8.6999999999999993</v>
      </c>
      <c r="H165" s="32">
        <v>8.6999999999999993</v>
      </c>
      <c r="I165" s="32">
        <v>8.6999999999999993</v>
      </c>
      <c r="J165" s="32">
        <v>8.6999999999999993</v>
      </c>
      <c r="K165" s="32">
        <v>8.6999999999999993</v>
      </c>
      <c r="L165" s="32">
        <v>8.6999999999999993</v>
      </c>
      <c r="M165" s="32">
        <v>8.6999999999999993</v>
      </c>
      <c r="N165" s="32">
        <v>8.6999999999999993</v>
      </c>
      <c r="O165" s="32">
        <v>8.6999999999999993</v>
      </c>
      <c r="P165" s="32">
        <v>8.6999999999999993</v>
      </c>
      <c r="Q165" s="32">
        <v>8.6999999999999993</v>
      </c>
      <c r="R165" s="32">
        <v>8.6999999999999993</v>
      </c>
      <c r="S165" s="32">
        <v>8.6999999999999993</v>
      </c>
      <c r="T165" s="32">
        <v>8.6999999999999993</v>
      </c>
      <c r="U165" s="32">
        <v>8.6999999999999993</v>
      </c>
      <c r="V165" s="32">
        <v>8.6999999999999993</v>
      </c>
      <c r="W165" s="7"/>
    </row>
    <row r="166" spans="1:23" ht="12" customHeight="1">
      <c r="A166" s="30"/>
      <c r="B166" s="31" t="s">
        <v>140</v>
      </c>
      <c r="C166" s="32">
        <v>8.6999999999999993</v>
      </c>
      <c r="D166" s="32">
        <v>8.6999999999999993</v>
      </c>
      <c r="E166" s="32">
        <v>8.6999999999999993</v>
      </c>
      <c r="F166" s="32">
        <v>8.6999999999999993</v>
      </c>
      <c r="G166" s="32">
        <v>8.6999999999999993</v>
      </c>
      <c r="H166" s="32">
        <v>8.6999999999999993</v>
      </c>
      <c r="I166" s="32">
        <v>8.6999999999999993</v>
      </c>
      <c r="J166" s="32">
        <v>8.6999999999999993</v>
      </c>
      <c r="K166" s="32">
        <v>8.6999999999999993</v>
      </c>
      <c r="L166" s="32">
        <v>8.6999999999999993</v>
      </c>
      <c r="M166" s="32">
        <v>8.6999999999999993</v>
      </c>
      <c r="N166" s="32">
        <v>8.6999999999999993</v>
      </c>
      <c r="O166" s="32">
        <v>8.6999999999999993</v>
      </c>
      <c r="P166" s="32">
        <v>8.6999999999999993</v>
      </c>
      <c r="Q166" s="32">
        <v>8.6999999999999993</v>
      </c>
      <c r="R166" s="32">
        <v>8.6999999999999993</v>
      </c>
      <c r="S166" s="32">
        <v>8.6999999999999993</v>
      </c>
      <c r="T166" s="32">
        <v>8.6999999999999993</v>
      </c>
      <c r="U166" s="32">
        <v>8.6999999999999993</v>
      </c>
      <c r="V166" s="32">
        <v>8.6999999999999993</v>
      </c>
      <c r="W166" s="7"/>
    </row>
    <row r="167" spans="1:23" ht="12" customHeight="1">
      <c r="A167" s="30"/>
      <c r="B167" s="31" t="s">
        <v>141</v>
      </c>
      <c r="C167" s="32">
        <v>13.08</v>
      </c>
      <c r="D167" s="32">
        <v>13.08</v>
      </c>
      <c r="E167" s="32">
        <v>13.08</v>
      </c>
      <c r="F167" s="32">
        <v>13.08</v>
      </c>
      <c r="G167" s="32">
        <v>13.08</v>
      </c>
      <c r="H167" s="32">
        <v>13.08</v>
      </c>
      <c r="I167" s="32">
        <v>13.08</v>
      </c>
      <c r="J167" s="32">
        <v>13.08</v>
      </c>
      <c r="K167" s="32">
        <v>13.08</v>
      </c>
      <c r="L167" s="32">
        <v>13.08</v>
      </c>
      <c r="M167" s="32">
        <v>13.08</v>
      </c>
      <c r="N167" s="32">
        <v>13.08</v>
      </c>
      <c r="O167" s="32">
        <v>13.08</v>
      </c>
      <c r="P167" s="32">
        <v>13.08</v>
      </c>
      <c r="Q167" s="32">
        <v>13.08</v>
      </c>
      <c r="R167" s="32">
        <v>13.08</v>
      </c>
      <c r="S167" s="32">
        <v>13.08</v>
      </c>
      <c r="T167" s="32">
        <v>13.08</v>
      </c>
      <c r="U167" s="32">
        <v>13.08</v>
      </c>
      <c r="V167" s="32">
        <v>13.08</v>
      </c>
      <c r="W167" s="7"/>
    </row>
    <row r="168" spans="1:23" ht="12" customHeight="1">
      <c r="A168" s="30"/>
      <c r="B168" s="31" t="s">
        <v>142</v>
      </c>
      <c r="C168" s="32">
        <v>13.08</v>
      </c>
      <c r="D168" s="32">
        <v>13.08</v>
      </c>
      <c r="E168" s="32">
        <v>13.08</v>
      </c>
      <c r="F168" s="32">
        <v>13.08</v>
      </c>
      <c r="G168" s="32">
        <v>13.08</v>
      </c>
      <c r="H168" s="32">
        <v>13.08</v>
      </c>
      <c r="I168" s="32">
        <v>13.08</v>
      </c>
      <c r="J168" s="32">
        <v>13.08</v>
      </c>
      <c r="K168" s="32">
        <v>13.08</v>
      </c>
      <c r="L168" s="32">
        <v>13.08</v>
      </c>
      <c r="M168" s="32">
        <v>13.08</v>
      </c>
      <c r="N168" s="32">
        <v>13.08</v>
      </c>
      <c r="O168" s="32">
        <v>13.08</v>
      </c>
      <c r="P168" s="32">
        <v>13.08</v>
      </c>
      <c r="Q168" s="32">
        <v>13.08</v>
      </c>
      <c r="R168" s="32">
        <v>13.08</v>
      </c>
      <c r="S168" s="32">
        <v>13.08</v>
      </c>
      <c r="T168" s="32">
        <v>13.08</v>
      </c>
      <c r="U168" s="32">
        <v>13.08</v>
      </c>
      <c r="V168" s="32">
        <v>13.08</v>
      </c>
      <c r="W168" s="7"/>
    </row>
    <row r="169" spans="1:23" ht="12" customHeight="1">
      <c r="A169" s="30"/>
      <c r="B169" s="31" t="s">
        <v>143</v>
      </c>
      <c r="C169" s="32">
        <v>13.08</v>
      </c>
      <c r="D169" s="32">
        <v>13.08</v>
      </c>
      <c r="E169" s="32">
        <v>13.08</v>
      </c>
      <c r="F169" s="32">
        <v>13.08</v>
      </c>
      <c r="G169" s="32">
        <v>13.08</v>
      </c>
      <c r="H169" s="32">
        <v>13.08</v>
      </c>
      <c r="I169" s="32">
        <v>13.08</v>
      </c>
      <c r="J169" s="32">
        <v>13.08</v>
      </c>
      <c r="K169" s="32">
        <v>13.08</v>
      </c>
      <c r="L169" s="32">
        <v>13.08</v>
      </c>
      <c r="M169" s="32">
        <v>13.08</v>
      </c>
      <c r="N169" s="32">
        <v>13.08</v>
      </c>
      <c r="O169" s="32">
        <v>13.08</v>
      </c>
      <c r="P169" s="32">
        <v>13.08</v>
      </c>
      <c r="Q169" s="32">
        <v>13.08</v>
      </c>
      <c r="R169" s="32">
        <v>13.08</v>
      </c>
      <c r="S169" s="32">
        <v>13.08</v>
      </c>
      <c r="T169" s="32">
        <v>13.08</v>
      </c>
      <c r="U169" s="32">
        <v>13.08</v>
      </c>
      <c r="V169" s="32">
        <v>13.08</v>
      </c>
      <c r="W169" s="7"/>
    </row>
    <row r="170" spans="1:23" ht="12" customHeight="1">
      <c r="A170" s="30"/>
      <c r="B170" s="31" t="s">
        <v>144</v>
      </c>
      <c r="C170" s="32">
        <v>13.08</v>
      </c>
      <c r="D170" s="32">
        <v>13.08</v>
      </c>
      <c r="E170" s="32">
        <v>13.08</v>
      </c>
      <c r="F170" s="32">
        <v>13.08</v>
      </c>
      <c r="G170" s="32">
        <v>13.08</v>
      </c>
      <c r="H170" s="32">
        <v>13.08</v>
      </c>
      <c r="I170" s="32">
        <v>13.08</v>
      </c>
      <c r="J170" s="32">
        <v>13.08</v>
      </c>
      <c r="K170" s="32">
        <v>13.08</v>
      </c>
      <c r="L170" s="32">
        <v>13.08</v>
      </c>
      <c r="M170" s="32">
        <v>13.08</v>
      </c>
      <c r="N170" s="32">
        <v>13.08</v>
      </c>
      <c r="O170" s="32">
        <v>13.08</v>
      </c>
      <c r="P170" s="32">
        <v>13.08</v>
      </c>
      <c r="Q170" s="32">
        <v>13.08</v>
      </c>
      <c r="R170" s="32">
        <v>13.08</v>
      </c>
      <c r="S170" s="32">
        <v>13.08</v>
      </c>
      <c r="T170" s="32">
        <v>13.08</v>
      </c>
      <c r="U170" s="32">
        <v>13.08</v>
      </c>
      <c r="V170" s="32">
        <v>13.08</v>
      </c>
      <c r="W170" s="7"/>
    </row>
    <row r="171" spans="1:23" ht="12" customHeight="1">
      <c r="A171" s="30"/>
      <c r="B171" s="31" t="s">
        <v>145</v>
      </c>
      <c r="C171" s="32">
        <v>57.41</v>
      </c>
      <c r="D171" s="32">
        <v>57.41</v>
      </c>
      <c r="E171" s="32">
        <v>57.41</v>
      </c>
      <c r="F171" s="32">
        <v>57.41</v>
      </c>
      <c r="G171" s="32">
        <v>57.41</v>
      </c>
      <c r="H171" s="32">
        <v>57.41</v>
      </c>
      <c r="I171" s="32">
        <v>57.41</v>
      </c>
      <c r="J171" s="32">
        <v>57.41</v>
      </c>
      <c r="K171" s="32">
        <v>57.41</v>
      </c>
      <c r="L171" s="32">
        <v>57.41</v>
      </c>
      <c r="M171" s="32">
        <v>57.41</v>
      </c>
      <c r="N171" s="32">
        <v>57.41</v>
      </c>
      <c r="O171" s="32">
        <v>57.41</v>
      </c>
      <c r="P171" s="32">
        <v>57.41</v>
      </c>
      <c r="Q171" s="32">
        <v>57.41</v>
      </c>
      <c r="R171" s="32">
        <v>57.41</v>
      </c>
      <c r="S171" s="32">
        <v>57.41</v>
      </c>
      <c r="T171" s="32">
        <v>57.41</v>
      </c>
      <c r="U171" s="32">
        <v>57.41</v>
      </c>
      <c r="V171" s="32">
        <v>57.41</v>
      </c>
      <c r="W171" s="7"/>
    </row>
    <row r="172" spans="1:23" ht="12" customHeight="1">
      <c r="A172" s="30"/>
      <c r="B172" s="31" t="s">
        <v>146</v>
      </c>
      <c r="C172" s="32">
        <v>57.41</v>
      </c>
      <c r="D172" s="32">
        <v>57.41</v>
      </c>
      <c r="E172" s="32">
        <v>57.41</v>
      </c>
      <c r="F172" s="32">
        <v>57.41</v>
      </c>
      <c r="G172" s="32">
        <v>57.41</v>
      </c>
      <c r="H172" s="32">
        <v>57.41</v>
      </c>
      <c r="I172" s="32">
        <v>57.41</v>
      </c>
      <c r="J172" s="32">
        <v>57.41</v>
      </c>
      <c r="K172" s="32">
        <v>57.41</v>
      </c>
      <c r="L172" s="32">
        <v>57.41</v>
      </c>
      <c r="M172" s="32">
        <v>57.41</v>
      </c>
      <c r="N172" s="32">
        <v>57.41</v>
      </c>
      <c r="O172" s="32">
        <v>57.41</v>
      </c>
      <c r="P172" s="32">
        <v>57.41</v>
      </c>
      <c r="Q172" s="32">
        <v>57.41</v>
      </c>
      <c r="R172" s="32">
        <v>57.41</v>
      </c>
      <c r="S172" s="32">
        <v>57.41</v>
      </c>
      <c r="T172" s="32">
        <v>57.41</v>
      </c>
      <c r="U172" s="32">
        <v>57.41</v>
      </c>
      <c r="V172" s="32">
        <v>57.41</v>
      </c>
      <c r="W172" s="7"/>
    </row>
    <row r="173" spans="1:23" ht="12" customHeight="1">
      <c r="A173" s="30"/>
      <c r="B173" s="31" t="s">
        <v>147</v>
      </c>
      <c r="C173" s="32">
        <v>9.57</v>
      </c>
      <c r="D173" s="32">
        <v>9.57</v>
      </c>
      <c r="E173" s="32">
        <v>9.57</v>
      </c>
      <c r="F173" s="32">
        <v>9.57</v>
      </c>
      <c r="G173" s="32">
        <v>9.57</v>
      </c>
      <c r="H173" s="32">
        <v>9.57</v>
      </c>
      <c r="I173" s="32">
        <v>9.57</v>
      </c>
      <c r="J173" s="32">
        <v>9.57</v>
      </c>
      <c r="K173" s="32">
        <v>9.57</v>
      </c>
      <c r="L173" s="32">
        <v>9.57</v>
      </c>
      <c r="M173" s="32">
        <v>9.57</v>
      </c>
      <c r="N173" s="32">
        <v>9.57</v>
      </c>
      <c r="O173" s="32">
        <v>9.57</v>
      </c>
      <c r="P173" s="32">
        <v>9.57</v>
      </c>
      <c r="Q173" s="32">
        <v>9.57</v>
      </c>
      <c r="R173" s="32">
        <v>9.57</v>
      </c>
      <c r="S173" s="32">
        <v>9.57</v>
      </c>
      <c r="T173" s="32">
        <v>9.57</v>
      </c>
      <c r="U173" s="32">
        <v>9.57</v>
      </c>
      <c r="V173" s="32">
        <v>9.57</v>
      </c>
      <c r="W173" s="7"/>
    </row>
    <row r="174" spans="1:23" ht="12" customHeight="1">
      <c r="A174" s="30"/>
      <c r="B174" s="31" t="s">
        <v>148</v>
      </c>
      <c r="C174" s="32">
        <v>9.57</v>
      </c>
      <c r="D174" s="32">
        <v>9.57</v>
      </c>
      <c r="E174" s="32">
        <v>9.57</v>
      </c>
      <c r="F174" s="32">
        <v>9.57</v>
      </c>
      <c r="G174" s="32">
        <v>9.57</v>
      </c>
      <c r="H174" s="32">
        <v>9.57</v>
      </c>
      <c r="I174" s="32">
        <v>9.57</v>
      </c>
      <c r="J174" s="32">
        <v>9.57</v>
      </c>
      <c r="K174" s="32">
        <v>9.57</v>
      </c>
      <c r="L174" s="32">
        <v>9.57</v>
      </c>
      <c r="M174" s="32">
        <v>9.57</v>
      </c>
      <c r="N174" s="32">
        <v>9.57</v>
      </c>
      <c r="O174" s="32">
        <v>9.57</v>
      </c>
      <c r="P174" s="32">
        <v>9.57</v>
      </c>
      <c r="Q174" s="32">
        <v>9.57</v>
      </c>
      <c r="R174" s="32">
        <v>9.57</v>
      </c>
      <c r="S174" s="32">
        <v>9.57</v>
      </c>
      <c r="T174" s="32">
        <v>9.57</v>
      </c>
      <c r="U174" s="32">
        <v>9.57</v>
      </c>
      <c r="V174" s="32">
        <v>9.57</v>
      </c>
      <c r="W174" s="7"/>
    </row>
    <row r="175" spans="1:23" ht="12" customHeight="1">
      <c r="A175" s="30"/>
      <c r="B175" s="31" t="s">
        <v>149</v>
      </c>
      <c r="C175" s="32">
        <v>9.57</v>
      </c>
      <c r="D175" s="32">
        <v>9.57</v>
      </c>
      <c r="E175" s="32">
        <v>9.57</v>
      </c>
      <c r="F175" s="32">
        <v>9.57</v>
      </c>
      <c r="G175" s="32">
        <v>9.57</v>
      </c>
      <c r="H175" s="32">
        <v>9.57</v>
      </c>
      <c r="I175" s="32">
        <v>9.57</v>
      </c>
      <c r="J175" s="32">
        <v>9.57</v>
      </c>
      <c r="K175" s="32">
        <v>9.57</v>
      </c>
      <c r="L175" s="32">
        <v>9.57</v>
      </c>
      <c r="M175" s="32">
        <v>9.57</v>
      </c>
      <c r="N175" s="32">
        <v>9.57</v>
      </c>
      <c r="O175" s="32">
        <v>9.57</v>
      </c>
      <c r="P175" s="32">
        <v>9.57</v>
      </c>
      <c r="Q175" s="32">
        <v>9.57</v>
      </c>
      <c r="R175" s="32">
        <v>9.57</v>
      </c>
      <c r="S175" s="32">
        <v>9.57</v>
      </c>
      <c r="T175" s="32">
        <v>9.57</v>
      </c>
      <c r="U175" s="32">
        <v>9.57</v>
      </c>
      <c r="V175" s="32">
        <v>9.57</v>
      </c>
      <c r="W175" s="7"/>
    </row>
    <row r="176" spans="1:23" ht="12" customHeight="1">
      <c r="A176" s="30"/>
      <c r="B176" s="3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7"/>
    </row>
    <row r="177" spans="1:23" ht="12" customHeight="1">
      <c r="A177" s="34" t="s">
        <v>150</v>
      </c>
      <c r="B177" s="35"/>
      <c r="C177" s="36">
        <f>SUM(C178:C193)</f>
        <v>227.94920000000002</v>
      </c>
      <c r="D177" s="36">
        <f t="shared" ref="D177:V177" si="14">SUM(D178:D193)</f>
        <v>227.94920000000002</v>
      </c>
      <c r="E177" s="36">
        <f t="shared" si="14"/>
        <v>227.94920000000002</v>
      </c>
      <c r="F177" s="36">
        <f t="shared" si="14"/>
        <v>227.94920000000002</v>
      </c>
      <c r="G177" s="36">
        <f t="shared" si="14"/>
        <v>227.94920000000002</v>
      </c>
      <c r="H177" s="36">
        <f t="shared" si="14"/>
        <v>233.84920000000002</v>
      </c>
      <c r="I177" s="36">
        <f t="shared" si="14"/>
        <v>233.84920000000002</v>
      </c>
      <c r="J177" s="36">
        <f t="shared" si="14"/>
        <v>233.84920000000002</v>
      </c>
      <c r="K177" s="36">
        <f t="shared" si="14"/>
        <v>233.84920000000002</v>
      </c>
      <c r="L177" s="36">
        <f t="shared" si="14"/>
        <v>233.84920000000002</v>
      </c>
      <c r="M177" s="36">
        <f t="shared" si="14"/>
        <v>233.84920000000002</v>
      </c>
      <c r="N177" s="36">
        <f t="shared" si="14"/>
        <v>233.84920000000002</v>
      </c>
      <c r="O177" s="36">
        <f t="shared" si="14"/>
        <v>233.84920000000002</v>
      </c>
      <c r="P177" s="36">
        <f t="shared" si="14"/>
        <v>233.84920000000002</v>
      </c>
      <c r="Q177" s="36">
        <f t="shared" si="14"/>
        <v>233.84920000000002</v>
      </c>
      <c r="R177" s="36">
        <f t="shared" si="14"/>
        <v>233.84920000000002</v>
      </c>
      <c r="S177" s="36">
        <f t="shared" si="14"/>
        <v>233.84920000000002</v>
      </c>
      <c r="T177" s="36">
        <f t="shared" si="14"/>
        <v>233.84920000000002</v>
      </c>
      <c r="U177" s="36">
        <f t="shared" si="14"/>
        <v>233.84920000000002</v>
      </c>
      <c r="V177" s="36">
        <f t="shared" si="14"/>
        <v>233.84920000000002</v>
      </c>
      <c r="W177" s="7"/>
    </row>
    <row r="178" spans="1:23" ht="12" customHeight="1">
      <c r="A178" s="30"/>
      <c r="B178" s="31" t="s">
        <v>151</v>
      </c>
      <c r="C178" s="32">
        <v>1.4040000000000001</v>
      </c>
      <c r="D178" s="32">
        <v>1.4040000000000001</v>
      </c>
      <c r="E178" s="32">
        <v>1.4040000000000001</v>
      </c>
      <c r="F178" s="32">
        <v>1.4040000000000001</v>
      </c>
      <c r="G178" s="32">
        <v>1.4040000000000001</v>
      </c>
      <c r="H178" s="32">
        <v>1.4040000000000001</v>
      </c>
      <c r="I178" s="32">
        <v>1.4040000000000001</v>
      </c>
      <c r="J178" s="32">
        <v>1.4040000000000001</v>
      </c>
      <c r="K178" s="32">
        <v>1.4040000000000001</v>
      </c>
      <c r="L178" s="32">
        <v>1.4040000000000001</v>
      </c>
      <c r="M178" s="32">
        <v>1.4040000000000001</v>
      </c>
      <c r="N178" s="32">
        <v>1.4040000000000001</v>
      </c>
      <c r="O178" s="32">
        <v>1.4040000000000001</v>
      </c>
      <c r="P178" s="32">
        <v>1.4040000000000001</v>
      </c>
      <c r="Q178" s="32">
        <v>1.4040000000000001</v>
      </c>
      <c r="R178" s="32">
        <v>1.4040000000000001</v>
      </c>
      <c r="S178" s="32">
        <v>1.4040000000000001</v>
      </c>
      <c r="T178" s="32">
        <v>1.4040000000000001</v>
      </c>
      <c r="U178" s="32">
        <v>1.4040000000000001</v>
      </c>
      <c r="V178" s="32">
        <v>1.4040000000000001</v>
      </c>
      <c r="W178" s="7"/>
    </row>
    <row r="179" spans="1:23" ht="12" customHeight="1">
      <c r="A179" s="30"/>
      <c r="B179" s="31" t="s">
        <v>152</v>
      </c>
      <c r="C179" s="32">
        <v>2.34</v>
      </c>
      <c r="D179" s="32">
        <v>2.34</v>
      </c>
      <c r="E179" s="32">
        <v>2.34</v>
      </c>
      <c r="F179" s="32">
        <v>2.34</v>
      </c>
      <c r="G179" s="32">
        <v>2.34</v>
      </c>
      <c r="H179" s="32">
        <v>2.34</v>
      </c>
      <c r="I179" s="32">
        <v>2.34</v>
      </c>
      <c r="J179" s="32">
        <v>2.34</v>
      </c>
      <c r="K179" s="32">
        <v>2.34</v>
      </c>
      <c r="L179" s="32">
        <v>2.34</v>
      </c>
      <c r="M179" s="32">
        <v>2.34</v>
      </c>
      <c r="N179" s="32">
        <v>2.34</v>
      </c>
      <c r="O179" s="32">
        <v>2.34</v>
      </c>
      <c r="P179" s="32">
        <v>2.34</v>
      </c>
      <c r="Q179" s="32">
        <v>2.34</v>
      </c>
      <c r="R179" s="32">
        <v>2.34</v>
      </c>
      <c r="S179" s="32">
        <v>2.34</v>
      </c>
      <c r="T179" s="32">
        <v>2.34</v>
      </c>
      <c r="U179" s="32">
        <v>2.34</v>
      </c>
      <c r="V179" s="32">
        <v>2.34</v>
      </c>
      <c r="W179" s="7"/>
    </row>
    <row r="180" spans="1:23" ht="12" customHeight="1">
      <c r="A180" s="30"/>
      <c r="B180" s="31" t="s">
        <v>153</v>
      </c>
      <c r="C180" s="32">
        <v>1.56</v>
      </c>
      <c r="D180" s="32">
        <v>1.56</v>
      </c>
      <c r="E180" s="32">
        <v>1.56</v>
      </c>
      <c r="F180" s="32">
        <v>1.56</v>
      </c>
      <c r="G180" s="32">
        <v>1.56</v>
      </c>
      <c r="H180" s="32">
        <v>1.56</v>
      </c>
      <c r="I180" s="32">
        <v>1.56</v>
      </c>
      <c r="J180" s="32">
        <v>1.56</v>
      </c>
      <c r="K180" s="32">
        <v>1.56</v>
      </c>
      <c r="L180" s="32">
        <v>1.56</v>
      </c>
      <c r="M180" s="32">
        <v>1.56</v>
      </c>
      <c r="N180" s="32">
        <v>1.56</v>
      </c>
      <c r="O180" s="32">
        <v>1.56</v>
      </c>
      <c r="P180" s="32">
        <v>1.56</v>
      </c>
      <c r="Q180" s="32">
        <v>1.56</v>
      </c>
      <c r="R180" s="32">
        <v>1.56</v>
      </c>
      <c r="S180" s="32">
        <v>1.56</v>
      </c>
      <c r="T180" s="32">
        <v>1.56</v>
      </c>
      <c r="U180" s="32">
        <v>1.56</v>
      </c>
      <c r="V180" s="32">
        <v>1.56</v>
      </c>
      <c r="W180" s="7"/>
    </row>
    <row r="181" spans="1:23" ht="12" customHeight="1">
      <c r="A181" s="30"/>
      <c r="B181" s="31" t="s">
        <v>154</v>
      </c>
      <c r="C181" s="32">
        <v>0.66300000000000003</v>
      </c>
      <c r="D181" s="32">
        <v>0.66300000000000003</v>
      </c>
      <c r="E181" s="32">
        <v>0.66300000000000003</v>
      </c>
      <c r="F181" s="32">
        <v>0.66300000000000003</v>
      </c>
      <c r="G181" s="32">
        <v>0.66300000000000003</v>
      </c>
      <c r="H181" s="32">
        <v>0.66300000000000003</v>
      </c>
      <c r="I181" s="32">
        <v>0.66300000000000003</v>
      </c>
      <c r="J181" s="32">
        <v>0.66300000000000003</v>
      </c>
      <c r="K181" s="32">
        <v>0.66300000000000003</v>
      </c>
      <c r="L181" s="32">
        <v>0.66300000000000003</v>
      </c>
      <c r="M181" s="32">
        <v>0.66300000000000003</v>
      </c>
      <c r="N181" s="32">
        <v>0.66300000000000003</v>
      </c>
      <c r="O181" s="32">
        <v>0.66300000000000003</v>
      </c>
      <c r="P181" s="32">
        <v>0.66300000000000003</v>
      </c>
      <c r="Q181" s="32">
        <v>0.66300000000000003</v>
      </c>
      <c r="R181" s="32">
        <v>0.66300000000000003</v>
      </c>
      <c r="S181" s="32">
        <v>0.66300000000000003</v>
      </c>
      <c r="T181" s="32">
        <v>0.66300000000000003</v>
      </c>
      <c r="U181" s="32">
        <v>0.66300000000000003</v>
      </c>
      <c r="V181" s="32">
        <v>0.66300000000000003</v>
      </c>
      <c r="W181" s="7"/>
    </row>
    <row r="182" spans="1:23" ht="12" customHeight="1">
      <c r="A182" s="30"/>
      <c r="B182" s="31" t="s">
        <v>155</v>
      </c>
      <c r="C182" s="32">
        <v>16.5</v>
      </c>
      <c r="D182" s="32">
        <v>16.5</v>
      </c>
      <c r="E182" s="32">
        <v>16.5</v>
      </c>
      <c r="F182" s="32">
        <v>16.5</v>
      </c>
      <c r="G182" s="32">
        <v>16.5</v>
      </c>
      <c r="H182" s="32">
        <v>16.5</v>
      </c>
      <c r="I182" s="32">
        <v>16.5</v>
      </c>
      <c r="J182" s="32">
        <v>16.5</v>
      </c>
      <c r="K182" s="32">
        <v>16.5</v>
      </c>
      <c r="L182" s="32">
        <v>16.5</v>
      </c>
      <c r="M182" s="32">
        <v>16.5</v>
      </c>
      <c r="N182" s="32">
        <v>16.5</v>
      </c>
      <c r="O182" s="32">
        <v>16.5</v>
      </c>
      <c r="P182" s="32">
        <v>16.5</v>
      </c>
      <c r="Q182" s="32">
        <v>16.5</v>
      </c>
      <c r="R182" s="32">
        <v>16.5</v>
      </c>
      <c r="S182" s="32">
        <v>16.5</v>
      </c>
      <c r="T182" s="32">
        <v>16.5</v>
      </c>
      <c r="U182" s="32">
        <v>16.5</v>
      </c>
      <c r="V182" s="32">
        <v>16.5</v>
      </c>
      <c r="W182" s="7"/>
    </row>
    <row r="183" spans="1:23" ht="12" customHeight="1">
      <c r="A183" s="30"/>
      <c r="B183" s="31" t="s">
        <v>156</v>
      </c>
      <c r="C183" s="32">
        <v>16.5</v>
      </c>
      <c r="D183" s="32">
        <v>16.5</v>
      </c>
      <c r="E183" s="32">
        <v>16.5</v>
      </c>
      <c r="F183" s="32">
        <v>16.5</v>
      </c>
      <c r="G183" s="32">
        <v>16.5</v>
      </c>
      <c r="H183" s="32">
        <v>16.5</v>
      </c>
      <c r="I183" s="32">
        <v>16.5</v>
      </c>
      <c r="J183" s="32">
        <v>16.5</v>
      </c>
      <c r="K183" s="32">
        <v>16.5</v>
      </c>
      <c r="L183" s="32">
        <v>16.5</v>
      </c>
      <c r="M183" s="32">
        <v>16.5</v>
      </c>
      <c r="N183" s="32">
        <v>16.5</v>
      </c>
      <c r="O183" s="32">
        <v>16.5</v>
      </c>
      <c r="P183" s="32">
        <v>16.5</v>
      </c>
      <c r="Q183" s="32">
        <v>16.5</v>
      </c>
      <c r="R183" s="32">
        <v>16.5</v>
      </c>
      <c r="S183" s="32">
        <v>16.5</v>
      </c>
      <c r="T183" s="32">
        <v>16.5</v>
      </c>
      <c r="U183" s="32">
        <v>16.5</v>
      </c>
      <c r="V183" s="32">
        <v>16.5</v>
      </c>
      <c r="W183" s="7"/>
    </row>
    <row r="184" spans="1:23" ht="12" customHeight="1">
      <c r="A184" s="30"/>
      <c r="B184" s="31" t="s">
        <v>157</v>
      </c>
      <c r="C184" s="32">
        <v>16.5</v>
      </c>
      <c r="D184" s="32">
        <v>16.5</v>
      </c>
      <c r="E184" s="32">
        <v>16.5</v>
      </c>
      <c r="F184" s="32">
        <v>16.5</v>
      </c>
      <c r="G184" s="32">
        <v>16.5</v>
      </c>
      <c r="H184" s="32">
        <v>16.5</v>
      </c>
      <c r="I184" s="32">
        <v>16.5</v>
      </c>
      <c r="J184" s="32">
        <v>16.5</v>
      </c>
      <c r="K184" s="32">
        <v>16.5</v>
      </c>
      <c r="L184" s="32">
        <v>16.5</v>
      </c>
      <c r="M184" s="32">
        <v>16.5</v>
      </c>
      <c r="N184" s="32">
        <v>16.5</v>
      </c>
      <c r="O184" s="32">
        <v>16.5</v>
      </c>
      <c r="P184" s="32">
        <v>16.5</v>
      </c>
      <c r="Q184" s="32">
        <v>16.5</v>
      </c>
      <c r="R184" s="32">
        <v>16.5</v>
      </c>
      <c r="S184" s="32">
        <v>16.5</v>
      </c>
      <c r="T184" s="32">
        <v>16.5</v>
      </c>
      <c r="U184" s="32">
        <v>16.5</v>
      </c>
      <c r="V184" s="32">
        <v>16.5</v>
      </c>
      <c r="W184" s="7"/>
    </row>
    <row r="185" spans="1:23" ht="12" customHeight="1">
      <c r="A185" s="30"/>
      <c r="B185" s="31" t="s">
        <v>158</v>
      </c>
      <c r="C185" s="32">
        <v>7.0200000000000014</v>
      </c>
      <c r="D185" s="32">
        <v>7.0200000000000014</v>
      </c>
      <c r="E185" s="32">
        <v>7.0200000000000014</v>
      </c>
      <c r="F185" s="32">
        <v>7.0200000000000014</v>
      </c>
      <c r="G185" s="32">
        <v>7.0200000000000014</v>
      </c>
      <c r="H185" s="32">
        <v>7.0200000000000014</v>
      </c>
      <c r="I185" s="32">
        <v>7.0200000000000014</v>
      </c>
      <c r="J185" s="32">
        <v>7.0200000000000014</v>
      </c>
      <c r="K185" s="32">
        <v>7.0200000000000014</v>
      </c>
      <c r="L185" s="32">
        <v>7.0200000000000014</v>
      </c>
      <c r="M185" s="32">
        <v>7.0200000000000014</v>
      </c>
      <c r="N185" s="32">
        <v>7.0200000000000014</v>
      </c>
      <c r="O185" s="32">
        <v>7.0200000000000014</v>
      </c>
      <c r="P185" s="32">
        <v>7.0200000000000014</v>
      </c>
      <c r="Q185" s="32">
        <v>7.0200000000000014</v>
      </c>
      <c r="R185" s="32">
        <v>7.0200000000000014</v>
      </c>
      <c r="S185" s="32">
        <v>7.0200000000000014</v>
      </c>
      <c r="T185" s="32">
        <v>7.0200000000000014</v>
      </c>
      <c r="U185" s="32">
        <v>7.0200000000000014</v>
      </c>
      <c r="V185" s="32">
        <v>7.0200000000000014</v>
      </c>
      <c r="W185" s="7"/>
    </row>
    <row r="186" spans="1:23" ht="12" customHeight="1">
      <c r="A186" s="30"/>
      <c r="B186" s="31" t="s">
        <v>159</v>
      </c>
      <c r="C186" s="32">
        <v>16.588000000000001</v>
      </c>
      <c r="D186" s="32">
        <v>16.588000000000001</v>
      </c>
      <c r="E186" s="32">
        <v>16.588000000000001</v>
      </c>
      <c r="F186" s="32">
        <v>16.588000000000001</v>
      </c>
      <c r="G186" s="32">
        <v>16.588000000000001</v>
      </c>
      <c r="H186" s="32">
        <v>16.588000000000001</v>
      </c>
      <c r="I186" s="32">
        <v>16.588000000000001</v>
      </c>
      <c r="J186" s="32">
        <v>16.588000000000001</v>
      </c>
      <c r="K186" s="32">
        <v>16.588000000000001</v>
      </c>
      <c r="L186" s="32">
        <v>16.588000000000001</v>
      </c>
      <c r="M186" s="32">
        <v>16.588000000000001</v>
      </c>
      <c r="N186" s="32">
        <v>16.588000000000001</v>
      </c>
      <c r="O186" s="32">
        <v>16.588000000000001</v>
      </c>
      <c r="P186" s="32">
        <v>16.588000000000001</v>
      </c>
      <c r="Q186" s="32">
        <v>16.588000000000001</v>
      </c>
      <c r="R186" s="32">
        <v>16.588000000000001</v>
      </c>
      <c r="S186" s="32">
        <v>16.588000000000001</v>
      </c>
      <c r="T186" s="32">
        <v>16.588000000000001</v>
      </c>
      <c r="U186" s="32">
        <v>16.588000000000001</v>
      </c>
      <c r="V186" s="32">
        <v>16.588000000000001</v>
      </c>
      <c r="W186" s="7"/>
    </row>
    <row r="187" spans="1:23" ht="12" customHeight="1">
      <c r="A187" s="30"/>
      <c r="B187" s="31" t="s">
        <v>160</v>
      </c>
      <c r="C187" s="32">
        <v>2.5</v>
      </c>
      <c r="D187" s="32">
        <v>2.5</v>
      </c>
      <c r="E187" s="32">
        <v>2.5</v>
      </c>
      <c r="F187" s="32">
        <v>2.5</v>
      </c>
      <c r="G187" s="32">
        <v>2.5</v>
      </c>
      <c r="H187" s="32">
        <v>2.5</v>
      </c>
      <c r="I187" s="32">
        <v>2.5</v>
      </c>
      <c r="J187" s="32">
        <v>2.5</v>
      </c>
      <c r="K187" s="32">
        <v>2.5</v>
      </c>
      <c r="L187" s="32">
        <v>2.5</v>
      </c>
      <c r="M187" s="32">
        <v>2.5</v>
      </c>
      <c r="N187" s="32">
        <v>2.5</v>
      </c>
      <c r="O187" s="32">
        <v>2.5</v>
      </c>
      <c r="P187" s="32">
        <v>2.5</v>
      </c>
      <c r="Q187" s="32">
        <v>2.5</v>
      </c>
      <c r="R187" s="32">
        <v>2.5</v>
      </c>
      <c r="S187" s="32">
        <v>2.5</v>
      </c>
      <c r="T187" s="32">
        <v>2.5</v>
      </c>
      <c r="U187" s="32">
        <v>2.5</v>
      </c>
      <c r="V187" s="32">
        <v>2.5</v>
      </c>
      <c r="W187" s="7"/>
    </row>
    <row r="188" spans="1:23" ht="12" customHeight="1">
      <c r="A188" s="30"/>
      <c r="B188" s="31" t="s">
        <v>161</v>
      </c>
      <c r="C188" s="32">
        <v>17.138000000000002</v>
      </c>
      <c r="D188" s="32">
        <v>17.138000000000002</v>
      </c>
      <c r="E188" s="32">
        <v>17.138000000000002</v>
      </c>
      <c r="F188" s="32">
        <v>17.138000000000002</v>
      </c>
      <c r="G188" s="32">
        <v>17.138000000000002</v>
      </c>
      <c r="H188" s="32">
        <v>17.138000000000002</v>
      </c>
      <c r="I188" s="32">
        <v>17.138000000000002</v>
      </c>
      <c r="J188" s="32">
        <v>17.138000000000002</v>
      </c>
      <c r="K188" s="32">
        <v>17.138000000000002</v>
      </c>
      <c r="L188" s="32">
        <v>17.138000000000002</v>
      </c>
      <c r="M188" s="32">
        <v>17.138000000000002</v>
      </c>
      <c r="N188" s="32">
        <v>17.138000000000002</v>
      </c>
      <c r="O188" s="32">
        <v>17.138000000000002</v>
      </c>
      <c r="P188" s="32">
        <v>17.138000000000002</v>
      </c>
      <c r="Q188" s="32">
        <v>17.138000000000002</v>
      </c>
      <c r="R188" s="32">
        <v>17.138000000000002</v>
      </c>
      <c r="S188" s="32">
        <v>17.138000000000002</v>
      </c>
      <c r="T188" s="32">
        <v>17.138000000000002</v>
      </c>
      <c r="U188" s="32">
        <v>17.138000000000002</v>
      </c>
      <c r="V188" s="32">
        <v>17.138000000000002</v>
      </c>
      <c r="W188" s="7"/>
    </row>
    <row r="189" spans="1:23" ht="12" customHeight="1">
      <c r="A189" s="30"/>
      <c r="B189" s="31" t="s">
        <v>162</v>
      </c>
      <c r="C189" s="32">
        <v>32.174999999999997</v>
      </c>
      <c r="D189" s="32">
        <v>32.174999999999997</v>
      </c>
      <c r="E189" s="32">
        <v>32.174999999999997</v>
      </c>
      <c r="F189" s="32">
        <v>32.174999999999997</v>
      </c>
      <c r="G189" s="32">
        <v>32.174999999999997</v>
      </c>
      <c r="H189" s="32">
        <v>32.174999999999997</v>
      </c>
      <c r="I189" s="32">
        <v>32.174999999999997</v>
      </c>
      <c r="J189" s="32">
        <v>32.174999999999997</v>
      </c>
      <c r="K189" s="32">
        <v>32.174999999999997</v>
      </c>
      <c r="L189" s="32">
        <v>32.174999999999997</v>
      </c>
      <c r="M189" s="32">
        <v>32.174999999999997</v>
      </c>
      <c r="N189" s="32">
        <v>32.174999999999997</v>
      </c>
      <c r="O189" s="32">
        <v>32.174999999999997</v>
      </c>
      <c r="P189" s="32">
        <v>32.174999999999997</v>
      </c>
      <c r="Q189" s="32">
        <v>32.174999999999997</v>
      </c>
      <c r="R189" s="32">
        <v>32.174999999999997</v>
      </c>
      <c r="S189" s="32">
        <v>32.174999999999997</v>
      </c>
      <c r="T189" s="32">
        <v>32.174999999999997</v>
      </c>
      <c r="U189" s="32">
        <v>32.174999999999997</v>
      </c>
      <c r="V189" s="32">
        <v>32.174999999999997</v>
      </c>
      <c r="W189" s="7"/>
    </row>
    <row r="190" spans="1:23" ht="12" customHeight="1">
      <c r="A190" s="30"/>
      <c r="B190" s="31" t="s">
        <v>163</v>
      </c>
      <c r="C190" s="32">
        <v>0.52</v>
      </c>
      <c r="D190" s="32">
        <v>0.52</v>
      </c>
      <c r="E190" s="32">
        <v>0.52</v>
      </c>
      <c r="F190" s="32">
        <v>0.52</v>
      </c>
      <c r="G190" s="32">
        <v>0.52</v>
      </c>
      <c r="H190" s="32">
        <v>0.52</v>
      </c>
      <c r="I190" s="32">
        <v>0.52</v>
      </c>
      <c r="J190" s="32">
        <v>0.52</v>
      </c>
      <c r="K190" s="32">
        <v>0.52</v>
      </c>
      <c r="L190" s="32">
        <v>0.52</v>
      </c>
      <c r="M190" s="32">
        <v>0.52</v>
      </c>
      <c r="N190" s="32">
        <v>0.52</v>
      </c>
      <c r="O190" s="32">
        <v>0.52</v>
      </c>
      <c r="P190" s="32">
        <v>0.52</v>
      </c>
      <c r="Q190" s="32">
        <v>0.52</v>
      </c>
      <c r="R190" s="32">
        <v>0.52</v>
      </c>
      <c r="S190" s="32">
        <v>0.52</v>
      </c>
      <c r="T190" s="32">
        <v>0.52</v>
      </c>
      <c r="U190" s="32">
        <v>0.52</v>
      </c>
      <c r="V190" s="32">
        <v>0.52</v>
      </c>
      <c r="W190" s="7"/>
    </row>
    <row r="191" spans="1:23" ht="12" customHeight="1">
      <c r="A191" s="30"/>
      <c r="B191" s="31" t="s">
        <v>164</v>
      </c>
      <c r="C191" s="32">
        <v>96</v>
      </c>
      <c r="D191" s="32">
        <v>96</v>
      </c>
      <c r="E191" s="32">
        <v>96</v>
      </c>
      <c r="F191" s="32">
        <v>96</v>
      </c>
      <c r="G191" s="32">
        <v>96</v>
      </c>
      <c r="H191" s="32">
        <v>96</v>
      </c>
      <c r="I191" s="32">
        <v>96</v>
      </c>
      <c r="J191" s="32">
        <v>96</v>
      </c>
      <c r="K191" s="32">
        <v>96</v>
      </c>
      <c r="L191" s="32">
        <v>96</v>
      </c>
      <c r="M191" s="32">
        <v>96</v>
      </c>
      <c r="N191" s="32">
        <v>96</v>
      </c>
      <c r="O191" s="32">
        <v>96</v>
      </c>
      <c r="P191" s="32">
        <v>96</v>
      </c>
      <c r="Q191" s="32">
        <v>96</v>
      </c>
      <c r="R191" s="32">
        <v>96</v>
      </c>
      <c r="S191" s="32">
        <v>96</v>
      </c>
      <c r="T191" s="32">
        <v>96</v>
      </c>
      <c r="U191" s="32">
        <v>96</v>
      </c>
      <c r="V191" s="32">
        <v>96</v>
      </c>
      <c r="W191" s="7"/>
    </row>
    <row r="192" spans="1:23" ht="12" customHeight="1">
      <c r="A192" s="30"/>
      <c r="B192" s="31" t="s">
        <v>165</v>
      </c>
      <c r="C192" s="32">
        <v>0.54120000000000001</v>
      </c>
      <c r="D192" s="32">
        <v>0.54120000000000001</v>
      </c>
      <c r="E192" s="32">
        <v>0.54120000000000001</v>
      </c>
      <c r="F192" s="32">
        <v>0.54120000000000001</v>
      </c>
      <c r="G192" s="32">
        <v>0.54120000000000001</v>
      </c>
      <c r="H192" s="32">
        <v>0.54120000000000001</v>
      </c>
      <c r="I192" s="32">
        <v>0.54120000000000001</v>
      </c>
      <c r="J192" s="32">
        <v>0.54120000000000001</v>
      </c>
      <c r="K192" s="32">
        <v>0.54120000000000001</v>
      </c>
      <c r="L192" s="32">
        <v>0.54120000000000001</v>
      </c>
      <c r="M192" s="32">
        <v>0.54120000000000001</v>
      </c>
      <c r="N192" s="32">
        <v>0.54120000000000001</v>
      </c>
      <c r="O192" s="32">
        <v>0.54120000000000001</v>
      </c>
      <c r="P192" s="32">
        <v>0.54120000000000001</v>
      </c>
      <c r="Q192" s="32">
        <v>0.54120000000000001</v>
      </c>
      <c r="R192" s="32">
        <v>0.54120000000000001</v>
      </c>
      <c r="S192" s="32">
        <v>0.54120000000000001</v>
      </c>
      <c r="T192" s="32">
        <v>0.54120000000000001</v>
      </c>
      <c r="U192" s="32">
        <v>0.54120000000000001</v>
      </c>
      <c r="V192" s="32">
        <v>0.54120000000000001</v>
      </c>
      <c r="W192" s="7"/>
    </row>
    <row r="193" spans="1:23" ht="12" customHeight="1">
      <c r="A193" s="30"/>
      <c r="B193" s="31" t="s">
        <v>166</v>
      </c>
      <c r="C193" s="32">
        <v>0</v>
      </c>
      <c r="D193" s="32">
        <v>0</v>
      </c>
      <c r="E193" s="32">
        <v>0</v>
      </c>
      <c r="F193" s="32">
        <v>0</v>
      </c>
      <c r="G193" s="32">
        <v>0</v>
      </c>
      <c r="H193" s="32">
        <v>5.8999999999999986</v>
      </c>
      <c r="I193" s="32">
        <v>5.8999999999999986</v>
      </c>
      <c r="J193" s="32">
        <v>5.8999999999999986</v>
      </c>
      <c r="K193" s="32">
        <v>5.8999999999999986</v>
      </c>
      <c r="L193" s="32">
        <v>5.8999999999999986</v>
      </c>
      <c r="M193" s="32">
        <v>5.8999999999999986</v>
      </c>
      <c r="N193" s="32">
        <v>5.8999999999999986</v>
      </c>
      <c r="O193" s="32">
        <v>5.8999999999999986</v>
      </c>
      <c r="P193" s="32">
        <v>5.8999999999999986</v>
      </c>
      <c r="Q193" s="32">
        <v>5.8999999999999986</v>
      </c>
      <c r="R193" s="32">
        <v>5.8999999999999986</v>
      </c>
      <c r="S193" s="32">
        <v>5.8999999999999986</v>
      </c>
      <c r="T193" s="32">
        <v>5.8999999999999986</v>
      </c>
      <c r="U193" s="32">
        <v>5.8999999999999986</v>
      </c>
      <c r="V193" s="32">
        <v>5.8999999999999986</v>
      </c>
      <c r="W193" s="7"/>
    </row>
    <row r="194" spans="1:23" ht="12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7"/>
    </row>
    <row r="195" spans="1:23" ht="12" customHeight="1">
      <c r="A195" s="34" t="s">
        <v>167</v>
      </c>
      <c r="B195" s="35"/>
      <c r="C195" s="36">
        <f>C196</f>
        <v>-839.83</v>
      </c>
      <c r="D195" s="36">
        <f t="shared" ref="D195:V195" si="15">D196</f>
        <v>1.9999999999999998E-21</v>
      </c>
      <c r="E195" s="36">
        <f t="shared" si="15"/>
        <v>1.9999999999999998E-21</v>
      </c>
      <c r="F195" s="36">
        <f t="shared" si="15"/>
        <v>1.9999999999999998E-21</v>
      </c>
      <c r="G195" s="36">
        <f t="shared" si="15"/>
        <v>1.9999999999999998E-21</v>
      </c>
      <c r="H195" s="36">
        <f t="shared" si="15"/>
        <v>1.9999999999999998E-21</v>
      </c>
      <c r="I195" s="36">
        <f t="shared" si="15"/>
        <v>1.9999999999999998E-21</v>
      </c>
      <c r="J195" s="36">
        <f t="shared" si="15"/>
        <v>1.9999999999999998E-21</v>
      </c>
      <c r="K195" s="36">
        <f t="shared" si="15"/>
        <v>1.9999999999999998E-21</v>
      </c>
      <c r="L195" s="36">
        <f t="shared" si="15"/>
        <v>1.9999999999999998E-21</v>
      </c>
      <c r="M195" s="36">
        <f t="shared" si="15"/>
        <v>1.9999999999999998E-21</v>
      </c>
      <c r="N195" s="36">
        <f t="shared" si="15"/>
        <v>1.9999999999999998E-21</v>
      </c>
      <c r="O195" s="36">
        <f t="shared" si="15"/>
        <v>1.9999999999999998E-21</v>
      </c>
      <c r="P195" s="36">
        <f t="shared" si="15"/>
        <v>1.9999999999999998E-21</v>
      </c>
      <c r="Q195" s="36">
        <f t="shared" si="15"/>
        <v>1.9999999999999998E-21</v>
      </c>
      <c r="R195" s="36">
        <f t="shared" si="15"/>
        <v>1.9999999999999998E-21</v>
      </c>
      <c r="S195" s="36">
        <f t="shared" si="15"/>
        <v>1.9999999999999998E-21</v>
      </c>
      <c r="T195" s="36">
        <f t="shared" si="15"/>
        <v>1.9999999999999998E-21</v>
      </c>
      <c r="U195" s="36">
        <f t="shared" si="15"/>
        <v>1.9999999999999998E-21</v>
      </c>
      <c r="V195" s="36">
        <f t="shared" si="15"/>
        <v>1.9999999999999998E-21</v>
      </c>
      <c r="W195" s="7"/>
    </row>
    <row r="196" spans="1:23" ht="12" customHeight="1">
      <c r="A196" s="30"/>
      <c r="B196" s="31" t="s">
        <v>168</v>
      </c>
      <c r="C196" s="32">
        <v>-839.83</v>
      </c>
      <c r="D196" s="32">
        <v>1.9999999999999998E-21</v>
      </c>
      <c r="E196" s="32">
        <v>1.9999999999999998E-21</v>
      </c>
      <c r="F196" s="32">
        <v>1.9999999999999998E-21</v>
      </c>
      <c r="G196" s="32">
        <v>1.9999999999999998E-21</v>
      </c>
      <c r="H196" s="32">
        <v>1.9999999999999998E-21</v>
      </c>
      <c r="I196" s="32">
        <v>1.9999999999999998E-21</v>
      </c>
      <c r="J196" s="32">
        <v>1.9999999999999998E-21</v>
      </c>
      <c r="K196" s="32">
        <v>1.9999999999999998E-21</v>
      </c>
      <c r="L196" s="32">
        <v>1.9999999999999998E-21</v>
      </c>
      <c r="M196" s="32">
        <v>1.9999999999999998E-21</v>
      </c>
      <c r="N196" s="32">
        <v>1.9999999999999998E-21</v>
      </c>
      <c r="O196" s="32">
        <v>1.9999999999999998E-21</v>
      </c>
      <c r="P196" s="32">
        <v>1.9999999999999998E-21</v>
      </c>
      <c r="Q196" s="32">
        <v>1.9999999999999998E-21</v>
      </c>
      <c r="R196" s="32">
        <v>1.9999999999999998E-21</v>
      </c>
      <c r="S196" s="32">
        <v>1.9999999999999998E-21</v>
      </c>
      <c r="T196" s="32">
        <v>1.9999999999999998E-21</v>
      </c>
      <c r="U196" s="32">
        <v>1.9999999999999998E-21</v>
      </c>
      <c r="V196" s="32">
        <v>1.9999999999999998E-21</v>
      </c>
      <c r="W196" s="7"/>
    </row>
    <row r="197" spans="1:23" ht="12" customHeight="1">
      <c r="A197" s="30"/>
      <c r="B197" s="31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</row>
    <row r="198" spans="1:23" ht="12" customHeight="1" thickBot="1">
      <c r="A198" s="30"/>
      <c r="B198" s="3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7"/>
    </row>
    <row r="199" spans="1:23" ht="16.2" thickBot="1">
      <c r="A199" s="24" t="s">
        <v>169</v>
      </c>
      <c r="B199" s="25"/>
      <c r="C199" s="26">
        <f>SUM(C200:C320)</f>
        <v>7410.4293449999996</v>
      </c>
      <c r="D199" s="26">
        <f t="shared" ref="D199:V199" si="16">SUM(D200:D320)</f>
        <v>7522.4793449999997</v>
      </c>
      <c r="E199" s="26">
        <f t="shared" si="16"/>
        <v>7521.9293449999996</v>
      </c>
      <c r="F199" s="26">
        <f t="shared" si="16"/>
        <v>7446.0713449999994</v>
      </c>
      <c r="G199" s="26">
        <f t="shared" si="16"/>
        <v>6981.0713449999994</v>
      </c>
      <c r="H199" s="26">
        <f t="shared" si="16"/>
        <v>5701.4993450000002</v>
      </c>
      <c r="I199" s="26">
        <f t="shared" si="16"/>
        <v>5915.2493450000002</v>
      </c>
      <c r="J199" s="26">
        <f t="shared" si="16"/>
        <v>5915.2493450000002</v>
      </c>
      <c r="K199" s="26">
        <f t="shared" si="16"/>
        <v>5859.4798950000004</v>
      </c>
      <c r="L199" s="26">
        <f t="shared" si="16"/>
        <v>5844.9983950000005</v>
      </c>
      <c r="M199" s="26">
        <f t="shared" si="16"/>
        <v>4127.9623950000005</v>
      </c>
      <c r="N199" s="26">
        <f t="shared" si="16"/>
        <v>3999.8033450000003</v>
      </c>
      <c r="O199" s="26">
        <f t="shared" si="16"/>
        <v>3841.2858499999998</v>
      </c>
      <c r="P199" s="26">
        <f t="shared" si="16"/>
        <v>3616.9771999999998</v>
      </c>
      <c r="Q199" s="26">
        <f t="shared" si="16"/>
        <v>3616.6651999999999</v>
      </c>
      <c r="R199" s="26">
        <f t="shared" si="16"/>
        <v>3307.6651999999999</v>
      </c>
      <c r="S199" s="26">
        <f t="shared" si="16"/>
        <v>3255.6511999999998</v>
      </c>
      <c r="T199" s="26">
        <f t="shared" si="16"/>
        <v>3245.9618499999997</v>
      </c>
      <c r="U199" s="26">
        <f t="shared" si="16"/>
        <v>3240.6983499999997</v>
      </c>
      <c r="V199" s="26">
        <f t="shared" si="16"/>
        <v>3237.8708499999998</v>
      </c>
      <c r="W199" s="7"/>
    </row>
    <row r="200" spans="1:23" ht="12" customHeight="1">
      <c r="A200" s="30"/>
      <c r="B200" s="31" t="s">
        <v>170</v>
      </c>
      <c r="C200" s="32">
        <v>1.92</v>
      </c>
      <c r="D200" s="32">
        <v>1.92</v>
      </c>
      <c r="E200" s="32">
        <v>1.92</v>
      </c>
      <c r="F200" s="32">
        <v>1.92</v>
      </c>
      <c r="G200" s="32">
        <v>1.92</v>
      </c>
      <c r="H200" s="32">
        <v>1.92</v>
      </c>
      <c r="I200" s="32">
        <v>1.92</v>
      </c>
      <c r="J200" s="32">
        <v>1.92</v>
      </c>
      <c r="K200" s="32">
        <v>1.92</v>
      </c>
      <c r="L200" s="32">
        <v>1.92</v>
      </c>
      <c r="M200" s="32">
        <v>1.92</v>
      </c>
      <c r="N200" s="32">
        <v>1.92</v>
      </c>
      <c r="O200" s="32">
        <v>1.92</v>
      </c>
      <c r="P200" s="32">
        <v>1.92</v>
      </c>
      <c r="Q200" s="32">
        <v>1.92</v>
      </c>
      <c r="R200" s="32">
        <v>1.92</v>
      </c>
      <c r="S200" s="32">
        <v>1.92</v>
      </c>
      <c r="T200" s="32">
        <v>1.92</v>
      </c>
      <c r="U200" s="32">
        <v>1.92</v>
      </c>
      <c r="V200" s="32">
        <v>1.92</v>
      </c>
      <c r="W200" s="7"/>
    </row>
    <row r="201" spans="1:23" ht="12" customHeight="1">
      <c r="A201" s="30"/>
      <c r="B201" s="31" t="s">
        <v>171</v>
      </c>
      <c r="C201" s="32">
        <v>9.009999999999998</v>
      </c>
      <c r="D201" s="32">
        <v>9.009999999999998</v>
      </c>
      <c r="E201" s="32">
        <v>9.009999999999998</v>
      </c>
      <c r="F201" s="32">
        <v>9.009999999999998</v>
      </c>
      <c r="G201" s="32">
        <v>9.009999999999998</v>
      </c>
      <c r="H201" s="32">
        <v>9.009999999999998</v>
      </c>
      <c r="I201" s="32">
        <v>9.009999999999998</v>
      </c>
      <c r="J201" s="32">
        <v>9.009999999999998</v>
      </c>
      <c r="K201" s="32">
        <v>9.009999999999998</v>
      </c>
      <c r="L201" s="32">
        <v>9.009999999999998</v>
      </c>
      <c r="M201" s="32">
        <v>9.009999999999998</v>
      </c>
      <c r="N201" s="32">
        <v>9.009999999999998</v>
      </c>
      <c r="O201" s="32">
        <v>9.009999999999998</v>
      </c>
      <c r="P201" s="32">
        <v>9.009999999999998</v>
      </c>
      <c r="Q201" s="32">
        <v>9.009999999999998</v>
      </c>
      <c r="R201" s="32">
        <v>9.009999999999998</v>
      </c>
      <c r="S201" s="32">
        <v>9.009999999999998</v>
      </c>
      <c r="T201" s="32">
        <v>9.009999999999998</v>
      </c>
      <c r="U201" s="32">
        <v>9.009999999999998</v>
      </c>
      <c r="V201" s="32">
        <v>9.009999999999998</v>
      </c>
      <c r="W201" s="7"/>
    </row>
    <row r="202" spans="1:23" ht="12" customHeight="1">
      <c r="A202" s="30"/>
      <c r="B202" s="31" t="s">
        <v>172</v>
      </c>
      <c r="C202" s="32">
        <v>0.24</v>
      </c>
      <c r="D202" s="32">
        <v>0.24</v>
      </c>
      <c r="E202" s="32">
        <v>0.24</v>
      </c>
      <c r="F202" s="32">
        <v>0.24</v>
      </c>
      <c r="G202" s="32">
        <v>0.24</v>
      </c>
      <c r="H202" s="32">
        <v>0.24</v>
      </c>
      <c r="I202" s="32">
        <v>0.24</v>
      </c>
      <c r="J202" s="32">
        <v>0.24</v>
      </c>
      <c r="K202" s="32">
        <v>0.24</v>
      </c>
      <c r="L202" s="32">
        <v>0.24</v>
      </c>
      <c r="M202" s="32">
        <v>0.24</v>
      </c>
      <c r="N202" s="32">
        <v>0.24</v>
      </c>
      <c r="O202" s="32">
        <v>0.24</v>
      </c>
      <c r="P202" s="32">
        <v>0.24</v>
      </c>
      <c r="Q202" s="32">
        <v>0.24</v>
      </c>
      <c r="R202" s="32">
        <v>0.24</v>
      </c>
      <c r="S202" s="32">
        <v>0.24</v>
      </c>
      <c r="T202" s="32">
        <v>0.24</v>
      </c>
      <c r="U202" s="32">
        <v>0.24</v>
      </c>
      <c r="V202" s="32">
        <v>0.24</v>
      </c>
      <c r="W202" s="7"/>
    </row>
    <row r="203" spans="1:23" ht="12" customHeight="1">
      <c r="A203" s="30"/>
      <c r="B203" s="31" t="s">
        <v>173</v>
      </c>
      <c r="C203" s="32">
        <v>9.7384000000000004</v>
      </c>
      <c r="D203" s="32">
        <v>9.7384000000000004</v>
      </c>
      <c r="E203" s="32">
        <v>9.7384000000000004</v>
      </c>
      <c r="F203" s="32">
        <v>9.7384000000000004</v>
      </c>
      <c r="G203" s="32">
        <v>9.7384000000000004</v>
      </c>
      <c r="H203" s="32">
        <v>9.7384000000000004</v>
      </c>
      <c r="I203" s="32">
        <v>9.7384000000000004</v>
      </c>
      <c r="J203" s="32">
        <v>9.7384000000000004</v>
      </c>
      <c r="K203" s="32">
        <v>9.7384000000000004</v>
      </c>
      <c r="L203" s="32">
        <v>9.7384000000000004</v>
      </c>
      <c r="M203" s="32">
        <v>9.7384000000000004</v>
      </c>
      <c r="N203" s="32">
        <v>9.7384000000000004</v>
      </c>
      <c r="O203" s="32">
        <v>9.7384000000000004</v>
      </c>
      <c r="P203" s="32">
        <v>9.7384000000000004</v>
      </c>
      <c r="Q203" s="32">
        <v>9.7384000000000004</v>
      </c>
      <c r="R203" s="32">
        <v>9.7384000000000004</v>
      </c>
      <c r="S203" s="32">
        <v>9.7384000000000004</v>
      </c>
      <c r="T203" s="32">
        <v>9.7384000000000004</v>
      </c>
      <c r="U203" s="32">
        <v>9.7384000000000004</v>
      </c>
      <c r="V203" s="32">
        <v>9.7384000000000004</v>
      </c>
      <c r="W203" s="7"/>
    </row>
    <row r="204" spans="1:23" ht="12" customHeight="1">
      <c r="A204" s="30"/>
      <c r="B204" s="31" t="s">
        <v>174</v>
      </c>
      <c r="C204" s="32">
        <v>9.2720000000000002</v>
      </c>
      <c r="D204" s="32">
        <v>9.2720000000000002</v>
      </c>
      <c r="E204" s="32">
        <v>9.2720000000000002</v>
      </c>
      <c r="F204" s="32">
        <v>9.2720000000000002</v>
      </c>
      <c r="G204" s="32">
        <v>9.2720000000000002</v>
      </c>
      <c r="H204" s="32">
        <v>9.2720000000000002</v>
      </c>
      <c r="I204" s="32">
        <v>9.2720000000000002</v>
      </c>
      <c r="J204" s="32">
        <v>9.2720000000000002</v>
      </c>
      <c r="K204" s="32">
        <v>9.2720000000000002</v>
      </c>
      <c r="L204" s="32">
        <v>9.2720000000000002</v>
      </c>
      <c r="M204" s="32">
        <v>9.2720000000000002</v>
      </c>
      <c r="N204" s="32">
        <v>9.2720000000000002</v>
      </c>
      <c r="O204" s="32">
        <v>9.2720000000000002</v>
      </c>
      <c r="P204" s="32">
        <v>9.2720000000000002</v>
      </c>
      <c r="Q204" s="32">
        <v>9.2720000000000002</v>
      </c>
      <c r="R204" s="32">
        <v>9.2720000000000002</v>
      </c>
      <c r="S204" s="32">
        <v>9.2720000000000002</v>
      </c>
      <c r="T204" s="32">
        <v>9.2720000000000002</v>
      </c>
      <c r="U204" s="32">
        <v>9.2720000000000002</v>
      </c>
      <c r="V204" s="32">
        <v>9.2720000000000002</v>
      </c>
      <c r="W204" s="7"/>
    </row>
    <row r="205" spans="1:23" ht="12" customHeight="1">
      <c r="A205" s="30"/>
      <c r="B205" s="31" t="s">
        <v>175</v>
      </c>
      <c r="C205" s="32">
        <v>0</v>
      </c>
      <c r="D205" s="32">
        <v>0</v>
      </c>
      <c r="E205" s="32">
        <v>0</v>
      </c>
      <c r="F205" s="32">
        <v>0</v>
      </c>
      <c r="G205" s="32">
        <v>0</v>
      </c>
      <c r="H205" s="32">
        <v>35</v>
      </c>
      <c r="I205" s="32">
        <v>35</v>
      </c>
      <c r="J205" s="32">
        <v>35</v>
      </c>
      <c r="K205" s="32">
        <v>35</v>
      </c>
      <c r="L205" s="32">
        <v>35</v>
      </c>
      <c r="M205" s="32">
        <v>35</v>
      </c>
      <c r="N205" s="32">
        <v>35</v>
      </c>
      <c r="O205" s="32">
        <v>35</v>
      </c>
      <c r="P205" s="32">
        <v>35</v>
      </c>
      <c r="Q205" s="32">
        <v>35</v>
      </c>
      <c r="R205" s="32">
        <v>35</v>
      </c>
      <c r="S205" s="32">
        <v>35</v>
      </c>
      <c r="T205" s="32">
        <v>35</v>
      </c>
      <c r="U205" s="32">
        <v>35</v>
      </c>
      <c r="V205" s="32">
        <v>35</v>
      </c>
      <c r="W205" s="7"/>
    </row>
    <row r="206" spans="1:23" ht="12" customHeight="1">
      <c r="A206" s="30"/>
      <c r="B206" s="31" t="s">
        <v>176</v>
      </c>
      <c r="C206" s="32">
        <v>0</v>
      </c>
      <c r="D206" s="32">
        <v>0</v>
      </c>
      <c r="E206" s="32">
        <v>0</v>
      </c>
      <c r="F206" s="32">
        <v>0</v>
      </c>
      <c r="G206" s="32">
        <v>500</v>
      </c>
      <c r="H206" s="32">
        <v>500</v>
      </c>
      <c r="I206" s="32">
        <v>500</v>
      </c>
      <c r="J206" s="32">
        <v>500</v>
      </c>
      <c r="K206" s="32">
        <v>500</v>
      </c>
      <c r="L206" s="32">
        <v>500</v>
      </c>
      <c r="M206" s="32">
        <v>500</v>
      </c>
      <c r="N206" s="32">
        <v>500</v>
      </c>
      <c r="O206" s="32">
        <v>500</v>
      </c>
      <c r="P206" s="32">
        <v>500</v>
      </c>
      <c r="Q206" s="32">
        <v>500</v>
      </c>
      <c r="R206" s="32">
        <v>500</v>
      </c>
      <c r="S206" s="32">
        <v>500</v>
      </c>
      <c r="T206" s="32">
        <v>500</v>
      </c>
      <c r="U206" s="32">
        <v>500</v>
      </c>
      <c r="V206" s="32">
        <v>500</v>
      </c>
      <c r="W206" s="7"/>
    </row>
    <row r="207" spans="1:23" ht="12" customHeight="1">
      <c r="A207" s="30"/>
      <c r="B207" s="31" t="s">
        <v>177</v>
      </c>
      <c r="C207" s="32">
        <v>19.799999999999997</v>
      </c>
      <c r="D207" s="32">
        <v>19.799999999999997</v>
      </c>
      <c r="E207" s="32">
        <v>19.799999999999997</v>
      </c>
      <c r="F207" s="32">
        <v>19.799999999999997</v>
      </c>
      <c r="G207" s="32">
        <v>19.799999999999997</v>
      </c>
      <c r="H207" s="32">
        <v>19.799999999999997</v>
      </c>
      <c r="I207" s="32">
        <v>19.799999999999997</v>
      </c>
      <c r="J207" s="32">
        <v>19.799999999999997</v>
      </c>
      <c r="K207" s="32">
        <v>19.799999999999997</v>
      </c>
      <c r="L207" s="32">
        <v>19.799999999999997</v>
      </c>
      <c r="M207" s="32">
        <v>19.799999999999997</v>
      </c>
      <c r="N207" s="32">
        <v>19.799999999999997</v>
      </c>
      <c r="O207" s="32">
        <v>19.799999999999997</v>
      </c>
      <c r="P207" s="32">
        <v>19.799999999999997</v>
      </c>
      <c r="Q207" s="32">
        <v>19.799999999999997</v>
      </c>
      <c r="R207" s="32">
        <v>19.799999999999997</v>
      </c>
      <c r="S207" s="32">
        <v>19.799999999999997</v>
      </c>
      <c r="T207" s="32">
        <v>19.799999999999997</v>
      </c>
      <c r="U207" s="32">
        <v>19.799999999999997</v>
      </c>
      <c r="V207" s="32">
        <v>19.799999999999997</v>
      </c>
      <c r="W207" s="7"/>
    </row>
    <row r="208" spans="1:23" ht="12" customHeight="1">
      <c r="A208" s="30"/>
      <c r="B208" s="31" t="s">
        <v>178</v>
      </c>
      <c r="C208" s="32">
        <v>0</v>
      </c>
      <c r="D208" s="32">
        <v>112.04999999999998</v>
      </c>
      <c r="E208" s="32">
        <v>112.04999999999998</v>
      </c>
      <c r="F208" s="32">
        <v>112.04999999999998</v>
      </c>
      <c r="G208" s="32">
        <v>112.04999999999998</v>
      </c>
      <c r="H208" s="32">
        <v>112.04999999999998</v>
      </c>
      <c r="I208" s="32">
        <v>112.04999999999998</v>
      </c>
      <c r="J208" s="32">
        <v>112.04999999999998</v>
      </c>
      <c r="K208" s="32">
        <v>112.04999999999998</v>
      </c>
      <c r="L208" s="32">
        <v>112.04999999999998</v>
      </c>
      <c r="M208" s="32">
        <v>112.04999999999998</v>
      </c>
      <c r="N208" s="32">
        <v>112.04999999999998</v>
      </c>
      <c r="O208" s="32">
        <v>112.04999999999998</v>
      </c>
      <c r="P208" s="32">
        <v>112.04999999999998</v>
      </c>
      <c r="Q208" s="32">
        <v>112.04999999999998</v>
      </c>
      <c r="R208" s="32">
        <v>112.04999999999998</v>
      </c>
      <c r="S208" s="32">
        <v>112.04999999999998</v>
      </c>
      <c r="T208" s="32">
        <v>112.04999999999998</v>
      </c>
      <c r="U208" s="32">
        <v>112.04999999999998</v>
      </c>
      <c r="V208" s="32">
        <v>112.04999999999998</v>
      </c>
      <c r="W208" s="7"/>
    </row>
    <row r="209" spans="1:23" ht="12" customHeight="1">
      <c r="A209" s="30"/>
      <c r="B209" s="31" t="s">
        <v>179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646.87499999999989</v>
      </c>
      <c r="I209" s="32">
        <v>646.87499999999989</v>
      </c>
      <c r="J209" s="32">
        <v>646.87499999999989</v>
      </c>
      <c r="K209" s="32">
        <v>646.87499999999989</v>
      </c>
      <c r="L209" s="32">
        <v>646.87499999999989</v>
      </c>
      <c r="M209" s="32">
        <v>646.87499999999989</v>
      </c>
      <c r="N209" s="32">
        <v>646.87499999999989</v>
      </c>
      <c r="O209" s="32">
        <v>646.87499999999989</v>
      </c>
      <c r="P209" s="32">
        <v>646.87499999999989</v>
      </c>
      <c r="Q209" s="32">
        <v>646.87499999999989</v>
      </c>
      <c r="R209" s="32">
        <v>646.87499999999989</v>
      </c>
      <c r="S209" s="32">
        <v>646.87499999999989</v>
      </c>
      <c r="T209" s="32">
        <v>646.87499999999989</v>
      </c>
      <c r="U209" s="32">
        <v>646.87499999999989</v>
      </c>
      <c r="V209" s="32">
        <v>646.87499999999989</v>
      </c>
      <c r="W209" s="7"/>
    </row>
    <row r="210" spans="1:23" ht="12" customHeight="1">
      <c r="A210" s="30"/>
      <c r="B210" s="31" t="s">
        <v>180</v>
      </c>
      <c r="C210" s="32">
        <v>0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213.75</v>
      </c>
      <c r="J210" s="32">
        <v>213.75</v>
      </c>
      <c r="K210" s="32">
        <v>213.75</v>
      </c>
      <c r="L210" s="32">
        <v>213.75</v>
      </c>
      <c r="M210" s="32">
        <v>213.75</v>
      </c>
      <c r="N210" s="32">
        <v>213.75</v>
      </c>
      <c r="O210" s="32">
        <v>213.75</v>
      </c>
      <c r="P210" s="32">
        <v>213.75</v>
      </c>
      <c r="Q210" s="32">
        <v>213.75</v>
      </c>
      <c r="R210" s="32">
        <v>213.75</v>
      </c>
      <c r="S210" s="32">
        <v>213.75</v>
      </c>
      <c r="T210" s="32">
        <v>213.75</v>
      </c>
      <c r="U210" s="32">
        <v>213.75</v>
      </c>
      <c r="V210" s="32">
        <v>213.75</v>
      </c>
      <c r="W210" s="7"/>
    </row>
    <row r="211" spans="1:23" ht="12" customHeight="1">
      <c r="A211" s="30"/>
      <c r="B211" s="31" t="s">
        <v>181</v>
      </c>
      <c r="C211" s="32">
        <v>89.999999999999986</v>
      </c>
      <c r="D211" s="32">
        <v>89.999999999999986</v>
      </c>
      <c r="E211" s="32">
        <v>89.999999999999986</v>
      </c>
      <c r="F211" s="32">
        <v>89.999999999999986</v>
      </c>
      <c r="G211" s="32">
        <v>89.999999999999986</v>
      </c>
      <c r="H211" s="32">
        <v>89.999999999999986</v>
      </c>
      <c r="I211" s="32">
        <v>89.999999999999986</v>
      </c>
      <c r="J211" s="32">
        <v>89.999999999999986</v>
      </c>
      <c r="K211" s="32">
        <v>89.999999999999986</v>
      </c>
      <c r="L211" s="32">
        <v>89.999999999999986</v>
      </c>
      <c r="M211" s="32">
        <v>89.999999999999986</v>
      </c>
      <c r="N211" s="32">
        <v>89.999999999999986</v>
      </c>
      <c r="O211" s="32">
        <v>89.999999999999986</v>
      </c>
      <c r="P211" s="32">
        <v>89.999999999999986</v>
      </c>
      <c r="Q211" s="32">
        <v>89.999999999999986</v>
      </c>
      <c r="R211" s="32">
        <v>89.999999999999986</v>
      </c>
      <c r="S211" s="32">
        <v>89.999999999999986</v>
      </c>
      <c r="T211" s="32">
        <v>89.999999999999986</v>
      </c>
      <c r="U211" s="32">
        <v>89.999999999999986</v>
      </c>
      <c r="V211" s="32">
        <v>89.999999999999986</v>
      </c>
      <c r="W211" s="7"/>
    </row>
    <row r="212" spans="1:23" ht="12" customHeight="1">
      <c r="A212" s="30"/>
      <c r="B212" s="31" t="s">
        <v>182</v>
      </c>
      <c r="C212" s="32">
        <v>63</v>
      </c>
      <c r="D212" s="32">
        <v>63</v>
      </c>
      <c r="E212" s="32">
        <v>63</v>
      </c>
      <c r="F212" s="32">
        <v>63</v>
      </c>
      <c r="G212" s="32">
        <v>63</v>
      </c>
      <c r="H212" s="32">
        <v>63</v>
      </c>
      <c r="I212" s="32">
        <v>63</v>
      </c>
      <c r="J212" s="32">
        <v>63</v>
      </c>
      <c r="K212" s="32">
        <v>63</v>
      </c>
      <c r="L212" s="32">
        <v>63</v>
      </c>
      <c r="M212" s="32">
        <v>63</v>
      </c>
      <c r="N212" s="32">
        <v>63</v>
      </c>
      <c r="O212" s="32">
        <v>63</v>
      </c>
      <c r="P212" s="32">
        <v>63</v>
      </c>
      <c r="Q212" s="32">
        <v>63</v>
      </c>
      <c r="R212" s="32">
        <v>63</v>
      </c>
      <c r="S212" s="32">
        <v>63</v>
      </c>
      <c r="T212" s="32">
        <v>63</v>
      </c>
      <c r="U212" s="32">
        <v>63</v>
      </c>
      <c r="V212" s="32">
        <v>63</v>
      </c>
      <c r="W212" s="7"/>
    </row>
    <row r="213" spans="1:23" ht="12" customHeight="1">
      <c r="A213" s="30"/>
      <c r="B213" s="31" t="s">
        <v>183</v>
      </c>
      <c r="C213" s="32">
        <v>117</v>
      </c>
      <c r="D213" s="32">
        <v>117</v>
      </c>
      <c r="E213" s="32">
        <v>117</v>
      </c>
      <c r="F213" s="32">
        <v>117</v>
      </c>
      <c r="G213" s="32">
        <v>117</v>
      </c>
      <c r="H213" s="32">
        <v>117</v>
      </c>
      <c r="I213" s="32">
        <v>117</v>
      </c>
      <c r="J213" s="32">
        <v>117</v>
      </c>
      <c r="K213" s="32">
        <v>117</v>
      </c>
      <c r="L213" s="32">
        <v>117</v>
      </c>
      <c r="M213" s="32">
        <v>117</v>
      </c>
      <c r="N213" s="32">
        <v>117</v>
      </c>
      <c r="O213" s="32">
        <v>117</v>
      </c>
      <c r="P213" s="32">
        <v>117</v>
      </c>
      <c r="Q213" s="32">
        <v>117</v>
      </c>
      <c r="R213" s="32">
        <v>117</v>
      </c>
      <c r="S213" s="32">
        <v>117</v>
      </c>
      <c r="T213" s="32">
        <v>117</v>
      </c>
      <c r="U213" s="32">
        <v>117</v>
      </c>
      <c r="V213" s="32">
        <v>117</v>
      </c>
      <c r="W213" s="7"/>
    </row>
    <row r="214" spans="1:23" ht="12" customHeight="1">
      <c r="A214" s="30"/>
      <c r="B214" s="31" t="s">
        <v>184</v>
      </c>
      <c r="C214" s="32">
        <v>67.5</v>
      </c>
      <c r="D214" s="32">
        <v>67.5</v>
      </c>
      <c r="E214" s="32">
        <v>67.5</v>
      </c>
      <c r="F214" s="32">
        <v>67.5</v>
      </c>
      <c r="G214" s="32">
        <v>67.5</v>
      </c>
      <c r="H214" s="32">
        <v>67.5</v>
      </c>
      <c r="I214" s="32">
        <v>67.5</v>
      </c>
      <c r="J214" s="32">
        <v>67.5</v>
      </c>
      <c r="K214" s="32">
        <v>67.5</v>
      </c>
      <c r="L214" s="32">
        <v>67.5</v>
      </c>
      <c r="M214" s="32">
        <v>67.5</v>
      </c>
      <c r="N214" s="32">
        <v>67.5</v>
      </c>
      <c r="O214" s="32">
        <v>67.5</v>
      </c>
      <c r="P214" s="32">
        <v>67.5</v>
      </c>
      <c r="Q214" s="32">
        <v>67.5</v>
      </c>
      <c r="R214" s="32">
        <v>67.5</v>
      </c>
      <c r="S214" s="32">
        <v>67.5</v>
      </c>
      <c r="T214" s="32">
        <v>67.5</v>
      </c>
      <c r="U214" s="32">
        <v>67.5</v>
      </c>
      <c r="V214" s="32">
        <v>67.5</v>
      </c>
      <c r="W214" s="7"/>
    </row>
    <row r="215" spans="1:23" ht="12" customHeight="1">
      <c r="A215" s="30"/>
      <c r="B215" s="31" t="s">
        <v>185</v>
      </c>
      <c r="C215" s="32">
        <v>0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7"/>
    </row>
    <row r="216" spans="1:23" ht="12" customHeight="1">
      <c r="A216" s="30"/>
      <c r="B216" s="31" t="s">
        <v>186</v>
      </c>
      <c r="C216" s="32">
        <v>153.46199999999999</v>
      </c>
      <c r="D216" s="32">
        <v>153.46199999999999</v>
      </c>
      <c r="E216" s="32">
        <v>153.46199999999999</v>
      </c>
      <c r="F216" s="32">
        <v>153.46199999999999</v>
      </c>
      <c r="G216" s="32">
        <v>153.46199999999999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7"/>
    </row>
    <row r="217" spans="1:23" ht="12" customHeight="1">
      <c r="A217" s="30"/>
      <c r="B217" s="31" t="s">
        <v>187</v>
      </c>
      <c r="C217" s="32">
        <v>148.47200000000001</v>
      </c>
      <c r="D217" s="32">
        <v>148.47200000000001</v>
      </c>
      <c r="E217" s="32">
        <v>148.47200000000001</v>
      </c>
      <c r="F217" s="32">
        <v>148.47200000000001</v>
      </c>
      <c r="G217" s="32">
        <v>148.47200000000001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7"/>
    </row>
    <row r="218" spans="1:23" ht="12" customHeight="1">
      <c r="A218" s="30"/>
      <c r="B218" s="31" t="s">
        <v>188</v>
      </c>
      <c r="C218" s="32">
        <v>49.5</v>
      </c>
      <c r="D218" s="32">
        <v>49.5</v>
      </c>
      <c r="E218" s="32">
        <v>49.5</v>
      </c>
      <c r="F218" s="32">
        <v>49.5</v>
      </c>
      <c r="G218" s="32">
        <v>49.5</v>
      </c>
      <c r="H218" s="32">
        <v>49.5</v>
      </c>
      <c r="I218" s="32">
        <v>49.5</v>
      </c>
      <c r="J218" s="32">
        <v>49.5</v>
      </c>
      <c r="K218" s="32">
        <v>49.5</v>
      </c>
      <c r="L218" s="32">
        <v>49.5</v>
      </c>
      <c r="M218" s="32">
        <v>49.5</v>
      </c>
      <c r="N218" s="32">
        <v>49.5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7"/>
    </row>
    <row r="219" spans="1:23" ht="12" customHeight="1">
      <c r="A219" s="30"/>
      <c r="B219" s="31" t="s">
        <v>189</v>
      </c>
      <c r="C219" s="32">
        <v>0.42900000000000005</v>
      </c>
      <c r="D219" s="32">
        <v>0.42900000000000005</v>
      </c>
      <c r="E219" s="32">
        <v>0.42900000000000005</v>
      </c>
      <c r="F219" s="32">
        <v>0.42900000000000005</v>
      </c>
      <c r="G219" s="32">
        <v>0.42900000000000005</v>
      </c>
      <c r="H219" s="32">
        <v>0.42900000000000005</v>
      </c>
      <c r="I219" s="32">
        <v>0.42900000000000005</v>
      </c>
      <c r="J219" s="32">
        <v>0.42900000000000005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7"/>
    </row>
    <row r="220" spans="1:23" ht="12" customHeight="1">
      <c r="A220" s="30"/>
      <c r="B220" s="31" t="s">
        <v>190</v>
      </c>
      <c r="C220" s="32">
        <v>5.1094999999999997</v>
      </c>
      <c r="D220" s="32">
        <v>5.1094999999999997</v>
      </c>
      <c r="E220" s="32">
        <v>5.1094999999999997</v>
      </c>
      <c r="F220" s="32">
        <v>5.1094999999999997</v>
      </c>
      <c r="G220" s="32">
        <v>5.1094999999999997</v>
      </c>
      <c r="H220" s="32">
        <v>5.1094999999999997</v>
      </c>
      <c r="I220" s="32">
        <v>5.1094999999999997</v>
      </c>
      <c r="J220" s="32">
        <v>5.1094999999999997</v>
      </c>
      <c r="K220" s="32">
        <v>5.1094999999999997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7"/>
    </row>
    <row r="221" spans="1:23" ht="12" customHeight="1">
      <c r="A221" s="30"/>
      <c r="B221" s="31" t="s">
        <v>191</v>
      </c>
      <c r="C221" s="32">
        <v>15.735500000000002</v>
      </c>
      <c r="D221" s="32">
        <v>15.735500000000002</v>
      </c>
      <c r="E221" s="32">
        <v>15.735500000000002</v>
      </c>
      <c r="F221" s="32">
        <v>15.735500000000002</v>
      </c>
      <c r="G221" s="32">
        <v>15.735500000000002</v>
      </c>
      <c r="H221" s="32">
        <v>15.735500000000002</v>
      </c>
      <c r="I221" s="32">
        <v>15.735500000000002</v>
      </c>
      <c r="J221" s="32">
        <v>15.735500000000002</v>
      </c>
      <c r="K221" s="32">
        <v>15.735500000000002</v>
      </c>
      <c r="L221" s="32">
        <v>15.735500000000002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7"/>
    </row>
    <row r="222" spans="1:23" ht="12" customHeight="1">
      <c r="A222" s="30"/>
      <c r="B222" s="31" t="s">
        <v>192</v>
      </c>
      <c r="C222" s="32">
        <v>1.3255000000000001</v>
      </c>
      <c r="D222" s="32">
        <v>1.3255000000000001</v>
      </c>
      <c r="E222" s="32">
        <v>1.3255000000000001</v>
      </c>
      <c r="F222" s="32">
        <v>1.3255000000000001</v>
      </c>
      <c r="G222" s="32">
        <v>1.3255000000000001</v>
      </c>
      <c r="H222" s="32">
        <v>1.3255000000000001</v>
      </c>
      <c r="I222" s="32">
        <v>1.3255000000000001</v>
      </c>
      <c r="J222" s="32">
        <v>1.3255000000000001</v>
      </c>
      <c r="K222" s="32">
        <v>1.3255000000000001</v>
      </c>
      <c r="L222" s="32">
        <v>1.3255000000000001</v>
      </c>
      <c r="M222" s="32">
        <v>1.3255000000000001</v>
      </c>
      <c r="N222" s="32">
        <v>0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7"/>
    </row>
    <row r="223" spans="1:23" ht="12" customHeight="1">
      <c r="A223" s="30"/>
      <c r="B223" s="31" t="s">
        <v>193</v>
      </c>
      <c r="C223" s="32">
        <v>9.3719999999999999</v>
      </c>
      <c r="D223" s="32">
        <v>9.3719999999999999</v>
      </c>
      <c r="E223" s="32">
        <v>9.3719999999999999</v>
      </c>
      <c r="F223" s="32">
        <v>9.3719999999999999</v>
      </c>
      <c r="G223" s="32">
        <v>9.3719999999999999</v>
      </c>
      <c r="H223" s="32">
        <v>9.3719999999999999</v>
      </c>
      <c r="I223" s="32">
        <v>9.3719999999999999</v>
      </c>
      <c r="J223" s="32">
        <v>9.3719999999999999</v>
      </c>
      <c r="K223" s="32">
        <v>9.3719999999999999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7"/>
    </row>
    <row r="224" spans="1:23" ht="12" customHeight="1">
      <c r="A224" s="30"/>
      <c r="B224" s="31" t="s">
        <v>194</v>
      </c>
      <c r="C224" s="32">
        <v>10.1585</v>
      </c>
      <c r="D224" s="32">
        <v>10.1585</v>
      </c>
      <c r="E224" s="32">
        <v>10.1585</v>
      </c>
      <c r="F224" s="32">
        <v>10.1585</v>
      </c>
      <c r="G224" s="32">
        <v>10.1585</v>
      </c>
      <c r="H224" s="32">
        <v>10.1585</v>
      </c>
      <c r="I224" s="32">
        <v>10.1585</v>
      </c>
      <c r="J224" s="32">
        <v>10.1585</v>
      </c>
      <c r="K224" s="32">
        <v>10.1585</v>
      </c>
      <c r="L224" s="32">
        <v>10.1585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7"/>
    </row>
    <row r="225" spans="1:23" ht="12" customHeight="1">
      <c r="A225" s="30"/>
      <c r="B225" s="31" t="s">
        <v>195</v>
      </c>
      <c r="C225" s="32">
        <v>0.77055000000000007</v>
      </c>
      <c r="D225" s="32">
        <v>0.77055000000000007</v>
      </c>
      <c r="E225" s="32">
        <v>0.77055000000000007</v>
      </c>
      <c r="F225" s="32">
        <v>0.77055000000000007</v>
      </c>
      <c r="G225" s="32">
        <v>0.77055000000000007</v>
      </c>
      <c r="H225" s="32">
        <v>0.77055000000000007</v>
      </c>
      <c r="I225" s="32">
        <v>0.77055000000000007</v>
      </c>
      <c r="J225" s="32">
        <v>0.77055000000000007</v>
      </c>
      <c r="K225" s="32">
        <v>0.77055000000000007</v>
      </c>
      <c r="L225" s="32">
        <v>0.77055000000000007</v>
      </c>
      <c r="M225" s="32">
        <v>0.77055000000000007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7"/>
    </row>
    <row r="226" spans="1:23" ht="12" customHeight="1">
      <c r="A226" s="30"/>
      <c r="B226" s="31" t="s">
        <v>196</v>
      </c>
      <c r="C226" s="32">
        <v>2.6520000000000001</v>
      </c>
      <c r="D226" s="32">
        <v>2.6520000000000001</v>
      </c>
      <c r="E226" s="32">
        <v>2.6520000000000001</v>
      </c>
      <c r="F226" s="32">
        <v>2.6520000000000001</v>
      </c>
      <c r="G226" s="32">
        <v>2.6520000000000001</v>
      </c>
      <c r="H226" s="32">
        <v>2.6520000000000001</v>
      </c>
      <c r="I226" s="32">
        <v>2.6520000000000001</v>
      </c>
      <c r="J226" s="32">
        <v>2.6520000000000001</v>
      </c>
      <c r="K226" s="32">
        <v>2.6520000000000001</v>
      </c>
      <c r="L226" s="32">
        <v>2.6520000000000001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7"/>
    </row>
    <row r="227" spans="1:23" ht="12" customHeight="1">
      <c r="A227" s="30"/>
      <c r="B227" s="31" t="s">
        <v>197</v>
      </c>
      <c r="C227" s="32">
        <v>13</v>
      </c>
      <c r="D227" s="32">
        <v>13</v>
      </c>
      <c r="E227" s="32">
        <v>13</v>
      </c>
      <c r="F227" s="32">
        <v>13</v>
      </c>
      <c r="G227" s="32">
        <v>13</v>
      </c>
      <c r="H227" s="32">
        <v>13</v>
      </c>
      <c r="I227" s="32">
        <v>13</v>
      </c>
      <c r="J227" s="32">
        <v>13</v>
      </c>
      <c r="K227" s="32">
        <v>13</v>
      </c>
      <c r="L227" s="32">
        <v>13</v>
      </c>
      <c r="M227" s="32">
        <v>13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7"/>
    </row>
    <row r="228" spans="1:23" ht="12" customHeight="1">
      <c r="A228" s="30"/>
      <c r="B228" s="31" t="s">
        <v>198</v>
      </c>
      <c r="C228" s="32">
        <v>10.4</v>
      </c>
      <c r="D228" s="32">
        <v>10.4</v>
      </c>
      <c r="E228" s="32">
        <v>10.4</v>
      </c>
      <c r="F228" s="32">
        <v>10.4</v>
      </c>
      <c r="G228" s="32">
        <v>10.4</v>
      </c>
      <c r="H228" s="32">
        <v>10.4</v>
      </c>
      <c r="I228" s="32">
        <v>10.4</v>
      </c>
      <c r="J228" s="32">
        <v>10.4</v>
      </c>
      <c r="K228" s="32">
        <v>10.4</v>
      </c>
      <c r="L228" s="32">
        <v>10.4</v>
      </c>
      <c r="M228" s="32">
        <v>10.4</v>
      </c>
      <c r="N228" s="32">
        <v>10.4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7"/>
    </row>
    <row r="229" spans="1:23" ht="12" customHeight="1">
      <c r="A229" s="30"/>
      <c r="B229" s="31" t="s">
        <v>199</v>
      </c>
      <c r="C229" s="32">
        <v>11</v>
      </c>
      <c r="D229" s="32">
        <v>11</v>
      </c>
      <c r="E229" s="32">
        <v>11</v>
      </c>
      <c r="F229" s="32">
        <v>11</v>
      </c>
      <c r="G229" s="32">
        <v>11</v>
      </c>
      <c r="H229" s="32">
        <v>11</v>
      </c>
      <c r="I229" s="32">
        <v>11</v>
      </c>
      <c r="J229" s="32">
        <v>11</v>
      </c>
      <c r="K229" s="32">
        <v>11</v>
      </c>
      <c r="L229" s="32">
        <v>11</v>
      </c>
      <c r="M229" s="32">
        <v>11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7"/>
    </row>
    <row r="230" spans="1:23" ht="12" customHeight="1">
      <c r="A230" s="30"/>
      <c r="B230" s="31" t="s">
        <v>200</v>
      </c>
      <c r="C230" s="32">
        <v>12.285</v>
      </c>
      <c r="D230" s="32">
        <v>12.285</v>
      </c>
      <c r="E230" s="32">
        <v>12.285</v>
      </c>
      <c r="F230" s="32">
        <v>12.285</v>
      </c>
      <c r="G230" s="32">
        <v>12.285</v>
      </c>
      <c r="H230" s="32">
        <v>12.285</v>
      </c>
      <c r="I230" s="32">
        <v>12.285</v>
      </c>
      <c r="J230" s="32">
        <v>12.285</v>
      </c>
      <c r="K230" s="32">
        <v>12.285</v>
      </c>
      <c r="L230" s="32">
        <v>12.285</v>
      </c>
      <c r="M230" s="32">
        <v>12.285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7"/>
    </row>
    <row r="231" spans="1:23" ht="12" customHeight="1">
      <c r="A231" s="30"/>
      <c r="B231" s="31" t="s">
        <v>201</v>
      </c>
      <c r="C231" s="32">
        <v>13</v>
      </c>
      <c r="D231" s="32">
        <v>13</v>
      </c>
      <c r="E231" s="32">
        <v>13</v>
      </c>
      <c r="F231" s="32">
        <v>13</v>
      </c>
      <c r="G231" s="32">
        <v>13</v>
      </c>
      <c r="H231" s="32">
        <v>13</v>
      </c>
      <c r="I231" s="32">
        <v>13</v>
      </c>
      <c r="J231" s="32">
        <v>13</v>
      </c>
      <c r="K231" s="32">
        <v>13</v>
      </c>
      <c r="L231" s="32">
        <v>13</v>
      </c>
      <c r="M231" s="32">
        <v>13</v>
      </c>
      <c r="N231" s="32">
        <v>13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7"/>
    </row>
    <row r="232" spans="1:23" ht="12" customHeight="1">
      <c r="A232" s="30"/>
      <c r="B232" s="31" t="s">
        <v>202</v>
      </c>
      <c r="C232" s="32">
        <v>9.7240000000000002</v>
      </c>
      <c r="D232" s="32">
        <v>9.7240000000000002</v>
      </c>
      <c r="E232" s="32">
        <v>9.7240000000000002</v>
      </c>
      <c r="F232" s="32">
        <v>9.7240000000000002</v>
      </c>
      <c r="G232" s="32">
        <v>9.7240000000000002</v>
      </c>
      <c r="H232" s="32">
        <v>9.7240000000000002</v>
      </c>
      <c r="I232" s="32">
        <v>9.7240000000000002</v>
      </c>
      <c r="J232" s="32">
        <v>9.7240000000000002</v>
      </c>
      <c r="K232" s="32">
        <v>9.7240000000000002</v>
      </c>
      <c r="L232" s="32">
        <v>9.7240000000000002</v>
      </c>
      <c r="M232" s="32">
        <v>9.7240000000000002</v>
      </c>
      <c r="N232" s="32">
        <v>9.7240000000000002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7"/>
    </row>
    <row r="233" spans="1:23" ht="12" customHeight="1">
      <c r="A233" s="30"/>
      <c r="B233" s="31" t="s">
        <v>203</v>
      </c>
      <c r="C233" s="32">
        <v>6.6000000000000003E-2</v>
      </c>
      <c r="D233" s="32">
        <v>6.6000000000000003E-2</v>
      </c>
      <c r="E233" s="32">
        <v>6.6000000000000003E-2</v>
      </c>
      <c r="F233" s="32">
        <v>6.6000000000000003E-2</v>
      </c>
      <c r="G233" s="32">
        <v>6.6000000000000003E-2</v>
      </c>
      <c r="H233" s="32">
        <v>6.6000000000000003E-2</v>
      </c>
      <c r="I233" s="32">
        <v>6.6000000000000003E-2</v>
      </c>
      <c r="J233" s="32">
        <v>6.6000000000000003E-2</v>
      </c>
      <c r="K233" s="32">
        <v>6.6000000000000003E-2</v>
      </c>
      <c r="L233" s="32">
        <v>6.6000000000000003E-2</v>
      </c>
      <c r="M233" s="32">
        <v>6.6000000000000003E-2</v>
      </c>
      <c r="N233" s="32">
        <v>6.6000000000000003E-2</v>
      </c>
      <c r="O233" s="32">
        <v>6.6000000000000003E-2</v>
      </c>
      <c r="P233" s="32">
        <v>6.6000000000000003E-2</v>
      </c>
      <c r="Q233" s="32">
        <v>6.6000000000000003E-2</v>
      </c>
      <c r="R233" s="32">
        <v>6.6000000000000003E-2</v>
      </c>
      <c r="S233" s="32">
        <v>0</v>
      </c>
      <c r="T233" s="32">
        <v>0</v>
      </c>
      <c r="U233" s="32">
        <v>0</v>
      </c>
      <c r="V233" s="32">
        <v>0</v>
      </c>
      <c r="W233" s="7"/>
    </row>
    <row r="234" spans="1:23" ht="12" customHeight="1">
      <c r="A234" s="30"/>
      <c r="B234" s="31" t="s">
        <v>204</v>
      </c>
      <c r="C234" s="32">
        <v>0.17600000000000002</v>
      </c>
      <c r="D234" s="32">
        <v>0.17600000000000002</v>
      </c>
      <c r="E234" s="32">
        <v>0.17600000000000002</v>
      </c>
      <c r="F234" s="32">
        <v>0.17600000000000002</v>
      </c>
      <c r="G234" s="32">
        <v>0.17600000000000002</v>
      </c>
      <c r="H234" s="32">
        <v>0.17600000000000002</v>
      </c>
      <c r="I234" s="32">
        <v>0.17600000000000002</v>
      </c>
      <c r="J234" s="32">
        <v>0.17600000000000002</v>
      </c>
      <c r="K234" s="32">
        <v>0.17600000000000002</v>
      </c>
      <c r="L234" s="32">
        <v>0.17600000000000002</v>
      </c>
      <c r="M234" s="32">
        <v>0.17600000000000002</v>
      </c>
      <c r="N234" s="32">
        <v>0.17600000000000002</v>
      </c>
      <c r="O234" s="32">
        <v>0.17600000000000002</v>
      </c>
      <c r="P234" s="32">
        <v>0.17600000000000002</v>
      </c>
      <c r="Q234" s="32">
        <v>0.17600000000000002</v>
      </c>
      <c r="R234" s="32">
        <v>0.17600000000000002</v>
      </c>
      <c r="S234" s="32">
        <v>0.17600000000000002</v>
      </c>
      <c r="T234" s="32">
        <v>0.17600000000000002</v>
      </c>
      <c r="U234" s="32">
        <v>0.17600000000000002</v>
      </c>
      <c r="V234" s="32">
        <v>0.17600000000000002</v>
      </c>
      <c r="W234" s="7"/>
    </row>
    <row r="235" spans="1:23" ht="12" customHeight="1">
      <c r="A235" s="30"/>
      <c r="B235" s="31" t="s">
        <v>205</v>
      </c>
      <c r="C235" s="32">
        <v>2.2148500000000002</v>
      </c>
      <c r="D235" s="32">
        <v>2.2148500000000002</v>
      </c>
      <c r="E235" s="32">
        <v>2.2148500000000002</v>
      </c>
      <c r="F235" s="32">
        <v>2.2148500000000002</v>
      </c>
      <c r="G235" s="32">
        <v>2.2148500000000002</v>
      </c>
      <c r="H235" s="32">
        <v>2.2148500000000002</v>
      </c>
      <c r="I235" s="32">
        <v>2.2148500000000002</v>
      </c>
      <c r="J235" s="32">
        <v>2.2148500000000002</v>
      </c>
      <c r="K235" s="32">
        <v>2.2148500000000002</v>
      </c>
      <c r="L235" s="32">
        <v>2.2148500000000002</v>
      </c>
      <c r="M235" s="32">
        <v>2.2148500000000002</v>
      </c>
      <c r="N235" s="32">
        <v>2.2148500000000002</v>
      </c>
      <c r="O235" s="32">
        <v>2.2148500000000002</v>
      </c>
      <c r="P235" s="32">
        <v>2.2148500000000002</v>
      </c>
      <c r="Q235" s="32">
        <v>2.2148500000000002</v>
      </c>
      <c r="R235" s="32">
        <v>2.2148500000000002</v>
      </c>
      <c r="S235" s="32">
        <v>2.2148500000000002</v>
      </c>
      <c r="T235" s="32">
        <v>0</v>
      </c>
      <c r="U235" s="32">
        <v>0</v>
      </c>
      <c r="V235" s="32">
        <v>0</v>
      </c>
      <c r="W235" s="7"/>
    </row>
    <row r="236" spans="1:23" ht="12" customHeight="1">
      <c r="A236" s="30"/>
      <c r="B236" s="31" t="s">
        <v>206</v>
      </c>
      <c r="C236" s="32">
        <v>3.355</v>
      </c>
      <c r="D236" s="32">
        <v>3.355</v>
      </c>
      <c r="E236" s="32">
        <v>3.355</v>
      </c>
      <c r="F236" s="32">
        <v>3.355</v>
      </c>
      <c r="G236" s="32">
        <v>3.355</v>
      </c>
      <c r="H236" s="32">
        <v>3.355</v>
      </c>
      <c r="I236" s="32">
        <v>3.355</v>
      </c>
      <c r="J236" s="32">
        <v>3.355</v>
      </c>
      <c r="K236" s="32">
        <v>3.355</v>
      </c>
      <c r="L236" s="32">
        <v>3.355</v>
      </c>
      <c r="M236" s="32">
        <v>3.355</v>
      </c>
      <c r="N236" s="32">
        <v>3.355</v>
      </c>
      <c r="O236" s="32">
        <v>3.355</v>
      </c>
      <c r="P236" s="32">
        <v>3.355</v>
      </c>
      <c r="Q236" s="32">
        <v>3.355</v>
      </c>
      <c r="R236" s="32">
        <v>3.355</v>
      </c>
      <c r="S236" s="32">
        <v>3.355</v>
      </c>
      <c r="T236" s="32">
        <v>3.355</v>
      </c>
      <c r="U236" s="32">
        <v>3.355</v>
      </c>
      <c r="V236" s="32">
        <v>3.355</v>
      </c>
      <c r="W236" s="37"/>
    </row>
    <row r="237" spans="1:23" ht="12" customHeight="1">
      <c r="A237" s="30"/>
      <c r="B237" s="31" t="s">
        <v>207</v>
      </c>
      <c r="C237" s="32">
        <v>3.8610000000000002</v>
      </c>
      <c r="D237" s="32">
        <v>3.8610000000000002</v>
      </c>
      <c r="E237" s="32">
        <v>3.8610000000000002</v>
      </c>
      <c r="F237" s="32">
        <v>3.8610000000000002</v>
      </c>
      <c r="G237" s="32">
        <v>3.8610000000000002</v>
      </c>
      <c r="H237" s="32">
        <v>3.8610000000000002</v>
      </c>
      <c r="I237" s="32">
        <v>3.8610000000000002</v>
      </c>
      <c r="J237" s="32">
        <v>3.8610000000000002</v>
      </c>
      <c r="K237" s="32">
        <v>3.8610000000000002</v>
      </c>
      <c r="L237" s="32">
        <v>3.8610000000000002</v>
      </c>
      <c r="M237" s="32">
        <v>3.8610000000000002</v>
      </c>
      <c r="N237" s="32">
        <v>3.8610000000000002</v>
      </c>
      <c r="O237" s="32">
        <v>3.8610000000000002</v>
      </c>
      <c r="P237" s="32">
        <v>3.8610000000000002</v>
      </c>
      <c r="Q237" s="32">
        <v>3.8610000000000002</v>
      </c>
      <c r="R237" s="32">
        <v>3.8610000000000002</v>
      </c>
      <c r="S237" s="32">
        <v>3.8610000000000002</v>
      </c>
      <c r="T237" s="32">
        <v>3.8610000000000002</v>
      </c>
      <c r="U237" s="32">
        <v>3.8610000000000002</v>
      </c>
      <c r="V237" s="32">
        <v>3.8610000000000002</v>
      </c>
      <c r="W237" s="7"/>
    </row>
    <row r="238" spans="1:23" ht="12" customHeight="1">
      <c r="A238" s="30"/>
      <c r="B238" s="31" t="s">
        <v>208</v>
      </c>
      <c r="C238" s="32">
        <v>9.2950000000000019E-2</v>
      </c>
      <c r="D238" s="32">
        <v>9.2950000000000019E-2</v>
      </c>
      <c r="E238" s="32">
        <v>9.2950000000000019E-2</v>
      </c>
      <c r="F238" s="32">
        <v>9.2950000000000019E-2</v>
      </c>
      <c r="G238" s="32">
        <v>9.2950000000000019E-2</v>
      </c>
      <c r="H238" s="32">
        <v>9.2950000000000019E-2</v>
      </c>
      <c r="I238" s="32">
        <v>9.2950000000000019E-2</v>
      </c>
      <c r="J238" s="32">
        <v>9.2950000000000019E-2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7"/>
    </row>
    <row r="239" spans="1:23" ht="12" customHeight="1">
      <c r="A239" s="30"/>
      <c r="B239" s="31" t="s">
        <v>209</v>
      </c>
      <c r="C239" s="32">
        <v>1.6500000000000002E-3</v>
      </c>
      <c r="D239" s="32">
        <v>1.6500000000000002E-3</v>
      </c>
      <c r="E239" s="32">
        <v>1.6500000000000002E-3</v>
      </c>
      <c r="F239" s="32">
        <v>1.6500000000000002E-3</v>
      </c>
      <c r="G239" s="32">
        <v>1.6500000000000002E-3</v>
      </c>
      <c r="H239" s="32">
        <v>1.6500000000000002E-3</v>
      </c>
      <c r="I239" s="32">
        <v>1.6500000000000002E-3</v>
      </c>
      <c r="J239" s="32">
        <v>1.6500000000000002E-3</v>
      </c>
      <c r="K239" s="32">
        <v>1.6500000000000002E-3</v>
      </c>
      <c r="L239" s="32">
        <v>1.6500000000000002E-3</v>
      </c>
      <c r="M239" s="32">
        <v>1.6500000000000002E-3</v>
      </c>
      <c r="N239" s="32">
        <v>1.6500000000000002E-3</v>
      </c>
      <c r="O239" s="32">
        <v>1.6500000000000002E-3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7"/>
    </row>
    <row r="240" spans="1:23" ht="12" customHeight="1">
      <c r="A240" s="30"/>
      <c r="B240" s="31" t="s">
        <v>210</v>
      </c>
      <c r="C240" s="32">
        <v>0.16500000000000001</v>
      </c>
      <c r="D240" s="32">
        <v>0.16500000000000001</v>
      </c>
      <c r="E240" s="32">
        <v>0.16500000000000001</v>
      </c>
      <c r="F240" s="32">
        <v>0.16500000000000001</v>
      </c>
      <c r="G240" s="32">
        <v>0.16500000000000001</v>
      </c>
      <c r="H240" s="32">
        <v>0.16500000000000001</v>
      </c>
      <c r="I240" s="32">
        <v>0.16500000000000001</v>
      </c>
      <c r="J240" s="32">
        <v>0.16500000000000001</v>
      </c>
      <c r="K240" s="32">
        <v>0.16500000000000001</v>
      </c>
      <c r="L240" s="32">
        <v>0.16500000000000001</v>
      </c>
      <c r="M240" s="32">
        <v>0.16500000000000001</v>
      </c>
      <c r="N240" s="32">
        <v>0.16500000000000001</v>
      </c>
      <c r="O240" s="32">
        <v>0.16500000000000001</v>
      </c>
      <c r="P240" s="32">
        <v>0.16500000000000001</v>
      </c>
      <c r="Q240" s="32">
        <v>0.16500000000000001</v>
      </c>
      <c r="R240" s="32">
        <v>0.16500000000000001</v>
      </c>
      <c r="S240" s="32">
        <v>0.16500000000000001</v>
      </c>
      <c r="T240" s="32">
        <v>0.16500000000000001</v>
      </c>
      <c r="U240" s="32">
        <v>0</v>
      </c>
      <c r="V240" s="32">
        <v>0</v>
      </c>
      <c r="W240" s="7"/>
    </row>
    <row r="241" spans="1:23" ht="12" customHeight="1">
      <c r="A241" s="30"/>
      <c r="B241" s="31" t="s">
        <v>211</v>
      </c>
      <c r="C241" s="32">
        <v>3.3000000000000002E-2</v>
      </c>
      <c r="D241" s="32">
        <v>3.3000000000000002E-2</v>
      </c>
      <c r="E241" s="32">
        <v>3.3000000000000002E-2</v>
      </c>
      <c r="F241" s="32">
        <v>3.3000000000000002E-2</v>
      </c>
      <c r="G241" s="32">
        <v>3.3000000000000002E-2</v>
      </c>
      <c r="H241" s="32">
        <v>3.3000000000000002E-2</v>
      </c>
      <c r="I241" s="32">
        <v>3.3000000000000002E-2</v>
      </c>
      <c r="J241" s="32">
        <v>3.3000000000000002E-2</v>
      </c>
      <c r="K241" s="32">
        <v>3.3000000000000002E-2</v>
      </c>
      <c r="L241" s="32">
        <v>3.3000000000000002E-2</v>
      </c>
      <c r="M241" s="32">
        <v>3.3000000000000002E-2</v>
      </c>
      <c r="N241" s="32">
        <v>3.3000000000000002E-2</v>
      </c>
      <c r="O241" s="32">
        <v>3.3000000000000002E-2</v>
      </c>
      <c r="P241" s="32">
        <v>3.3000000000000002E-2</v>
      </c>
      <c r="Q241" s="32">
        <v>3.3000000000000002E-2</v>
      </c>
      <c r="R241" s="32">
        <v>3.3000000000000002E-2</v>
      </c>
      <c r="S241" s="32">
        <v>3.3000000000000002E-2</v>
      </c>
      <c r="T241" s="32">
        <v>3.3000000000000002E-2</v>
      </c>
      <c r="U241" s="32">
        <v>0</v>
      </c>
      <c r="V241" s="32">
        <v>0</v>
      </c>
      <c r="W241" s="7"/>
    </row>
    <row r="242" spans="1:23" ht="12" customHeight="1">
      <c r="A242" s="30"/>
      <c r="B242" s="31" t="s">
        <v>212</v>
      </c>
      <c r="C242" s="32">
        <v>7.4745000000000008</v>
      </c>
      <c r="D242" s="32">
        <v>7.4745000000000008</v>
      </c>
      <c r="E242" s="32">
        <v>7.4745000000000008</v>
      </c>
      <c r="F242" s="32">
        <v>7.4745000000000008</v>
      </c>
      <c r="G242" s="32">
        <v>7.4745000000000008</v>
      </c>
      <c r="H242" s="32">
        <v>7.4745000000000008</v>
      </c>
      <c r="I242" s="32">
        <v>7.4745000000000008</v>
      </c>
      <c r="J242" s="32">
        <v>7.4745000000000008</v>
      </c>
      <c r="K242" s="32">
        <v>7.4745000000000008</v>
      </c>
      <c r="L242" s="32">
        <v>7.4745000000000008</v>
      </c>
      <c r="M242" s="32">
        <v>7.4745000000000008</v>
      </c>
      <c r="N242" s="32">
        <v>7.4745000000000008</v>
      </c>
      <c r="O242" s="32">
        <v>7.4745000000000008</v>
      </c>
      <c r="P242" s="32">
        <v>7.4745000000000008</v>
      </c>
      <c r="Q242" s="32">
        <v>7.4745000000000008</v>
      </c>
      <c r="R242" s="32">
        <v>7.4745000000000008</v>
      </c>
      <c r="S242" s="32">
        <v>7.4745000000000008</v>
      </c>
      <c r="T242" s="32">
        <v>0</v>
      </c>
      <c r="U242" s="32">
        <v>0</v>
      </c>
      <c r="V242" s="32">
        <v>0</v>
      </c>
      <c r="W242" s="7"/>
    </row>
    <row r="243" spans="1:23" ht="12" customHeight="1">
      <c r="A243" s="30"/>
      <c r="B243" s="31" t="s">
        <v>213</v>
      </c>
      <c r="C243" s="32">
        <v>3.3275000000000001</v>
      </c>
      <c r="D243" s="32">
        <v>3.3275000000000001</v>
      </c>
      <c r="E243" s="32">
        <v>3.3275000000000001</v>
      </c>
      <c r="F243" s="32">
        <v>3.3275000000000001</v>
      </c>
      <c r="G243" s="32">
        <v>3.3275000000000001</v>
      </c>
      <c r="H243" s="32">
        <v>3.3275000000000001</v>
      </c>
      <c r="I243" s="32">
        <v>3.3275000000000001</v>
      </c>
      <c r="J243" s="32">
        <v>3.3275000000000001</v>
      </c>
      <c r="K243" s="32">
        <v>3.3275000000000001</v>
      </c>
      <c r="L243" s="32">
        <v>3.3275000000000001</v>
      </c>
      <c r="M243" s="32">
        <v>3.3275000000000001</v>
      </c>
      <c r="N243" s="32">
        <v>3.3275000000000001</v>
      </c>
      <c r="O243" s="32">
        <v>3.3275000000000001</v>
      </c>
      <c r="P243" s="32">
        <v>3.3275000000000001</v>
      </c>
      <c r="Q243" s="32">
        <v>3.3275000000000001</v>
      </c>
      <c r="R243" s="32">
        <v>3.3275000000000001</v>
      </c>
      <c r="S243" s="32">
        <v>3.3275000000000001</v>
      </c>
      <c r="T243" s="32">
        <v>3.3275000000000001</v>
      </c>
      <c r="U243" s="32">
        <v>3.3275000000000001</v>
      </c>
      <c r="V243" s="32">
        <v>3.3275000000000001</v>
      </c>
      <c r="W243" s="7"/>
    </row>
    <row r="244" spans="1:23" ht="12" customHeight="1">
      <c r="A244" s="30"/>
      <c r="B244" s="31" t="s">
        <v>214</v>
      </c>
      <c r="C244" s="32">
        <v>1.034</v>
      </c>
      <c r="D244" s="32">
        <v>1.034</v>
      </c>
      <c r="E244" s="32">
        <v>1.034</v>
      </c>
      <c r="F244" s="32">
        <v>1.034</v>
      </c>
      <c r="G244" s="32">
        <v>1.034</v>
      </c>
      <c r="H244" s="32">
        <v>1.034</v>
      </c>
      <c r="I244" s="32">
        <v>1.034</v>
      </c>
      <c r="J244" s="32">
        <v>1.034</v>
      </c>
      <c r="K244" s="32">
        <v>1.034</v>
      </c>
      <c r="L244" s="32">
        <v>1.034</v>
      </c>
      <c r="M244" s="32">
        <v>1.034</v>
      </c>
      <c r="N244" s="32">
        <v>1.034</v>
      </c>
      <c r="O244" s="32">
        <v>1.034</v>
      </c>
      <c r="P244" s="32">
        <v>1.034</v>
      </c>
      <c r="Q244" s="32">
        <v>1.034</v>
      </c>
      <c r="R244" s="32">
        <v>1.034</v>
      </c>
      <c r="S244" s="32">
        <v>1.034</v>
      </c>
      <c r="T244" s="32">
        <v>1.034</v>
      </c>
      <c r="U244" s="32">
        <v>1.034</v>
      </c>
      <c r="V244" s="32">
        <v>1.034</v>
      </c>
      <c r="W244" s="7"/>
    </row>
    <row r="245" spans="1:23" ht="12" customHeight="1">
      <c r="A245" s="30"/>
      <c r="B245" s="31" t="s">
        <v>215</v>
      </c>
      <c r="C245" s="32">
        <v>0.24750000000000003</v>
      </c>
      <c r="D245" s="32">
        <v>0.24750000000000003</v>
      </c>
      <c r="E245" s="32">
        <v>0.24750000000000003</v>
      </c>
      <c r="F245" s="32">
        <v>0.24750000000000003</v>
      </c>
      <c r="G245" s="32">
        <v>0.24750000000000003</v>
      </c>
      <c r="H245" s="32">
        <v>0.24750000000000003</v>
      </c>
      <c r="I245" s="32">
        <v>0.24750000000000003</v>
      </c>
      <c r="J245" s="32">
        <v>0.24750000000000003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7"/>
    </row>
    <row r="246" spans="1:23" ht="12" customHeight="1">
      <c r="A246" s="30"/>
      <c r="B246" s="31" t="s">
        <v>216</v>
      </c>
      <c r="C246" s="32">
        <v>0.16500000000000001</v>
      </c>
      <c r="D246" s="32">
        <v>0.16500000000000001</v>
      </c>
      <c r="E246" s="32">
        <v>0.16500000000000001</v>
      </c>
      <c r="F246" s="32">
        <v>0.16500000000000001</v>
      </c>
      <c r="G246" s="32">
        <v>0.16500000000000001</v>
      </c>
      <c r="H246" s="32">
        <v>0.16500000000000001</v>
      </c>
      <c r="I246" s="32">
        <v>0.16500000000000001</v>
      </c>
      <c r="J246" s="32">
        <v>0.16500000000000001</v>
      </c>
      <c r="K246" s="32">
        <v>0.16500000000000001</v>
      </c>
      <c r="L246" s="32">
        <v>0.16500000000000001</v>
      </c>
      <c r="M246" s="32">
        <v>0.16500000000000001</v>
      </c>
      <c r="N246" s="32">
        <v>0.16500000000000001</v>
      </c>
      <c r="O246" s="32">
        <v>0.16500000000000001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7"/>
    </row>
    <row r="247" spans="1:23" ht="12" customHeight="1">
      <c r="A247" s="30"/>
      <c r="B247" s="31" t="s">
        <v>217</v>
      </c>
      <c r="C247" s="32">
        <v>5.065500000000001</v>
      </c>
      <c r="D247" s="32">
        <v>5.065500000000001</v>
      </c>
      <c r="E247" s="32">
        <v>5.065500000000001</v>
      </c>
      <c r="F247" s="32">
        <v>5.065500000000001</v>
      </c>
      <c r="G247" s="32">
        <v>5.065500000000001</v>
      </c>
      <c r="H247" s="32">
        <v>5.065500000000001</v>
      </c>
      <c r="I247" s="32">
        <v>5.065500000000001</v>
      </c>
      <c r="J247" s="32">
        <v>5.065500000000001</v>
      </c>
      <c r="K247" s="32">
        <v>5.065500000000001</v>
      </c>
      <c r="L247" s="32">
        <v>5.065500000000001</v>
      </c>
      <c r="M247" s="32">
        <v>5.065500000000001</v>
      </c>
      <c r="N247" s="32">
        <v>5.065500000000001</v>
      </c>
      <c r="O247" s="32">
        <v>5.065500000000001</v>
      </c>
      <c r="P247" s="32">
        <v>5.065500000000001</v>
      </c>
      <c r="Q247" s="32">
        <v>5.065500000000001</v>
      </c>
      <c r="R247" s="32">
        <v>5.065500000000001</v>
      </c>
      <c r="S247" s="32">
        <v>5.065500000000001</v>
      </c>
      <c r="T247" s="32">
        <v>5.065500000000001</v>
      </c>
      <c r="U247" s="32">
        <v>0</v>
      </c>
      <c r="V247" s="32">
        <v>0</v>
      </c>
      <c r="W247" s="7"/>
    </row>
    <row r="248" spans="1:23" ht="12" customHeight="1">
      <c r="A248" s="30"/>
      <c r="B248" s="31" t="s">
        <v>218</v>
      </c>
      <c r="C248" s="32">
        <v>12.314500000000001</v>
      </c>
      <c r="D248" s="32">
        <v>12.314500000000001</v>
      </c>
      <c r="E248" s="32">
        <v>12.314500000000001</v>
      </c>
      <c r="F248" s="32">
        <v>12.314500000000001</v>
      </c>
      <c r="G248" s="32">
        <v>12.314500000000001</v>
      </c>
      <c r="H248" s="32">
        <v>12.314500000000001</v>
      </c>
      <c r="I248" s="32">
        <v>12.314500000000001</v>
      </c>
      <c r="J248" s="32">
        <v>12.314500000000001</v>
      </c>
      <c r="K248" s="32">
        <v>12.314500000000001</v>
      </c>
      <c r="L248" s="32">
        <v>12.314500000000001</v>
      </c>
      <c r="M248" s="32">
        <v>12.314500000000001</v>
      </c>
      <c r="N248" s="32">
        <v>12.314500000000001</v>
      </c>
      <c r="O248" s="32">
        <v>12.314500000000001</v>
      </c>
      <c r="P248" s="32">
        <v>12.314500000000001</v>
      </c>
      <c r="Q248" s="32">
        <v>12.314500000000001</v>
      </c>
      <c r="R248" s="32">
        <v>12.314500000000001</v>
      </c>
      <c r="S248" s="32">
        <v>12.314500000000001</v>
      </c>
      <c r="T248" s="32">
        <v>12.314500000000001</v>
      </c>
      <c r="U248" s="32">
        <v>12.314500000000001</v>
      </c>
      <c r="V248" s="32">
        <v>12.314500000000001</v>
      </c>
      <c r="W248" s="7"/>
    </row>
    <row r="249" spans="1:23" ht="12" customHeight="1">
      <c r="A249" s="30"/>
      <c r="B249" s="31" t="s">
        <v>219</v>
      </c>
      <c r="C249" s="32">
        <v>3.4540000000000006</v>
      </c>
      <c r="D249" s="32">
        <v>3.4540000000000006</v>
      </c>
      <c r="E249" s="32">
        <v>3.4540000000000006</v>
      </c>
      <c r="F249" s="32">
        <v>3.4540000000000006</v>
      </c>
      <c r="G249" s="32">
        <v>3.4540000000000006</v>
      </c>
      <c r="H249" s="32">
        <v>3.4540000000000006</v>
      </c>
      <c r="I249" s="32">
        <v>3.4540000000000006</v>
      </c>
      <c r="J249" s="32">
        <v>3.4540000000000006</v>
      </c>
      <c r="K249" s="32">
        <v>3.4540000000000006</v>
      </c>
      <c r="L249" s="32">
        <v>3.4540000000000006</v>
      </c>
      <c r="M249" s="32">
        <v>3.4540000000000006</v>
      </c>
      <c r="N249" s="32">
        <v>3.4540000000000006</v>
      </c>
      <c r="O249" s="32">
        <v>3.4540000000000006</v>
      </c>
      <c r="P249" s="32">
        <v>3.4540000000000006</v>
      </c>
      <c r="Q249" s="32">
        <v>3.4540000000000006</v>
      </c>
      <c r="R249" s="32">
        <v>3.4540000000000006</v>
      </c>
      <c r="S249" s="32">
        <v>3.4540000000000006</v>
      </c>
      <c r="T249" s="32">
        <v>3.4540000000000006</v>
      </c>
      <c r="U249" s="32">
        <v>3.4540000000000006</v>
      </c>
      <c r="V249" s="32">
        <v>3.4540000000000006</v>
      </c>
      <c r="W249" s="7"/>
    </row>
    <row r="250" spans="1:23" ht="12" customHeight="1">
      <c r="A250" s="30"/>
      <c r="B250" s="31" t="s">
        <v>220</v>
      </c>
      <c r="C250" s="32">
        <v>65</v>
      </c>
      <c r="D250" s="32">
        <v>65</v>
      </c>
      <c r="E250" s="32">
        <v>65</v>
      </c>
      <c r="F250" s="32">
        <v>65</v>
      </c>
      <c r="G250" s="32">
        <v>65</v>
      </c>
      <c r="H250" s="32">
        <v>65</v>
      </c>
      <c r="I250" s="32">
        <v>65</v>
      </c>
      <c r="J250" s="32">
        <v>65</v>
      </c>
      <c r="K250" s="32">
        <v>65</v>
      </c>
      <c r="L250" s="32">
        <v>65</v>
      </c>
      <c r="M250" s="32">
        <v>65</v>
      </c>
      <c r="N250" s="32">
        <v>65</v>
      </c>
      <c r="O250" s="32">
        <v>65</v>
      </c>
      <c r="P250" s="32">
        <v>65</v>
      </c>
      <c r="Q250" s="32">
        <v>65</v>
      </c>
      <c r="R250" s="32">
        <v>65</v>
      </c>
      <c r="S250" s="32">
        <v>65</v>
      </c>
      <c r="T250" s="32">
        <v>65</v>
      </c>
      <c r="U250" s="32">
        <v>65</v>
      </c>
      <c r="V250" s="32">
        <v>65</v>
      </c>
      <c r="W250" s="7"/>
    </row>
    <row r="251" spans="1:23" ht="12" customHeight="1">
      <c r="A251" s="30"/>
      <c r="B251" s="31" t="s">
        <v>221</v>
      </c>
      <c r="C251" s="32">
        <v>51.948000000000008</v>
      </c>
      <c r="D251" s="32">
        <v>51.948000000000008</v>
      </c>
      <c r="E251" s="32">
        <v>51.948000000000008</v>
      </c>
      <c r="F251" s="32">
        <v>51.948000000000008</v>
      </c>
      <c r="G251" s="32">
        <v>51.948000000000008</v>
      </c>
      <c r="H251" s="32">
        <v>51.948000000000008</v>
      </c>
      <c r="I251" s="32">
        <v>51.948000000000008</v>
      </c>
      <c r="J251" s="32">
        <v>51.948000000000008</v>
      </c>
      <c r="K251" s="32">
        <v>51.948000000000008</v>
      </c>
      <c r="L251" s="32">
        <v>51.948000000000008</v>
      </c>
      <c r="M251" s="32">
        <v>51.948000000000008</v>
      </c>
      <c r="N251" s="32">
        <v>51.948000000000008</v>
      </c>
      <c r="O251" s="32">
        <v>51.948000000000008</v>
      </c>
      <c r="P251" s="32">
        <v>51.948000000000008</v>
      </c>
      <c r="Q251" s="32">
        <v>51.948000000000008</v>
      </c>
      <c r="R251" s="32">
        <v>51.948000000000008</v>
      </c>
      <c r="S251" s="32">
        <v>0</v>
      </c>
      <c r="T251" s="32">
        <v>0</v>
      </c>
      <c r="U251" s="32">
        <v>0</v>
      </c>
      <c r="V251" s="32">
        <v>0</v>
      </c>
      <c r="W251" s="7"/>
    </row>
    <row r="252" spans="1:23" ht="12" customHeight="1">
      <c r="A252" s="30"/>
      <c r="B252" s="31" t="s">
        <v>222</v>
      </c>
      <c r="C252" s="32">
        <v>19.5</v>
      </c>
      <c r="D252" s="32">
        <v>19.5</v>
      </c>
      <c r="E252" s="32">
        <v>19.5</v>
      </c>
      <c r="F252" s="32">
        <v>19.5</v>
      </c>
      <c r="G252" s="32">
        <v>19.5</v>
      </c>
      <c r="H252" s="32">
        <v>19.5</v>
      </c>
      <c r="I252" s="32">
        <v>19.5</v>
      </c>
      <c r="J252" s="32">
        <v>19.5</v>
      </c>
      <c r="K252" s="32">
        <v>19.5</v>
      </c>
      <c r="L252" s="32">
        <v>19.5</v>
      </c>
      <c r="M252" s="32">
        <v>19.5</v>
      </c>
      <c r="N252" s="32">
        <v>19.5</v>
      </c>
      <c r="O252" s="32">
        <v>19.5</v>
      </c>
      <c r="P252" s="32">
        <v>19.5</v>
      </c>
      <c r="Q252" s="32">
        <v>19.5</v>
      </c>
      <c r="R252" s="32">
        <v>19.5</v>
      </c>
      <c r="S252" s="32">
        <v>19.5</v>
      </c>
      <c r="T252" s="32">
        <v>19.5</v>
      </c>
      <c r="U252" s="32">
        <v>19.5</v>
      </c>
      <c r="V252" s="32">
        <v>19.5</v>
      </c>
      <c r="W252" s="7"/>
    </row>
    <row r="253" spans="1:23" ht="12" customHeight="1">
      <c r="A253" s="30"/>
      <c r="B253" s="31" t="s">
        <v>223</v>
      </c>
      <c r="C253" s="32">
        <v>28.05</v>
      </c>
      <c r="D253" s="32">
        <v>28.05</v>
      </c>
      <c r="E253" s="32">
        <v>28.05</v>
      </c>
      <c r="F253" s="32">
        <v>28.05</v>
      </c>
      <c r="G253" s="32">
        <v>28.05</v>
      </c>
      <c r="H253" s="32">
        <v>28.05</v>
      </c>
      <c r="I253" s="32">
        <v>28.05</v>
      </c>
      <c r="J253" s="32">
        <v>28.05</v>
      </c>
      <c r="K253" s="32">
        <v>28.05</v>
      </c>
      <c r="L253" s="32">
        <v>28.05</v>
      </c>
      <c r="M253" s="32">
        <v>28.05</v>
      </c>
      <c r="N253" s="32">
        <v>28.05</v>
      </c>
      <c r="O253" s="32">
        <v>28.05</v>
      </c>
      <c r="P253" s="32">
        <v>28.05</v>
      </c>
      <c r="Q253" s="32">
        <v>28.05</v>
      </c>
      <c r="R253" s="32">
        <v>28.05</v>
      </c>
      <c r="S253" s="32">
        <v>28.05</v>
      </c>
      <c r="T253" s="32">
        <v>28.05</v>
      </c>
      <c r="U253" s="32">
        <v>28.05</v>
      </c>
      <c r="V253" s="32">
        <v>28.05</v>
      </c>
      <c r="W253" s="7"/>
    </row>
    <row r="254" spans="1:23" ht="12" customHeight="1">
      <c r="A254" s="30"/>
      <c r="B254" s="31" t="s">
        <v>224</v>
      </c>
      <c r="C254" s="32">
        <v>42.075000000000003</v>
      </c>
      <c r="D254" s="32">
        <v>42.075000000000003</v>
      </c>
      <c r="E254" s="32">
        <v>42.075000000000003</v>
      </c>
      <c r="F254" s="32">
        <v>42.075000000000003</v>
      </c>
      <c r="G254" s="32">
        <v>42.075000000000003</v>
      </c>
      <c r="H254" s="32">
        <v>42.075000000000003</v>
      </c>
      <c r="I254" s="32">
        <v>42.075000000000003</v>
      </c>
      <c r="J254" s="32">
        <v>42.075000000000003</v>
      </c>
      <c r="K254" s="32">
        <v>42.075000000000003</v>
      </c>
      <c r="L254" s="32">
        <v>42.075000000000003</v>
      </c>
      <c r="M254" s="32">
        <v>42.075000000000003</v>
      </c>
      <c r="N254" s="32">
        <v>42.075000000000003</v>
      </c>
      <c r="O254" s="32">
        <v>42.075000000000003</v>
      </c>
      <c r="P254" s="32">
        <v>42.075000000000003</v>
      </c>
      <c r="Q254" s="32">
        <v>42.075000000000003</v>
      </c>
      <c r="R254" s="32">
        <v>42.075000000000003</v>
      </c>
      <c r="S254" s="32">
        <v>42.075000000000003</v>
      </c>
      <c r="T254" s="32">
        <v>42.075000000000003</v>
      </c>
      <c r="U254" s="32">
        <v>42.075000000000003</v>
      </c>
      <c r="V254" s="32">
        <v>42.075000000000003</v>
      </c>
      <c r="W254" s="7"/>
    </row>
    <row r="255" spans="1:23" ht="12" customHeight="1">
      <c r="A255" s="30"/>
      <c r="B255" s="31" t="s">
        <v>225</v>
      </c>
      <c r="C255" s="32">
        <v>55.687500000000007</v>
      </c>
      <c r="D255" s="32">
        <v>55.687500000000007</v>
      </c>
      <c r="E255" s="32">
        <v>55.687500000000007</v>
      </c>
      <c r="F255" s="32">
        <v>55.687500000000007</v>
      </c>
      <c r="G255" s="32">
        <v>55.687500000000007</v>
      </c>
      <c r="H255" s="32">
        <v>55.687500000000007</v>
      </c>
      <c r="I255" s="32">
        <v>55.687500000000007</v>
      </c>
      <c r="J255" s="32">
        <v>55.687500000000007</v>
      </c>
      <c r="K255" s="32">
        <v>55.687500000000007</v>
      </c>
      <c r="L255" s="32">
        <v>55.687500000000007</v>
      </c>
      <c r="M255" s="32">
        <v>55.687500000000007</v>
      </c>
      <c r="N255" s="32">
        <v>55.687500000000007</v>
      </c>
      <c r="O255" s="32">
        <v>55.687500000000007</v>
      </c>
      <c r="P255" s="32">
        <v>55.687500000000007</v>
      </c>
      <c r="Q255" s="32">
        <v>55.687500000000007</v>
      </c>
      <c r="R255" s="32">
        <v>55.687500000000007</v>
      </c>
      <c r="S255" s="32">
        <v>55.687500000000007</v>
      </c>
      <c r="T255" s="32">
        <v>55.687500000000007</v>
      </c>
      <c r="U255" s="32">
        <v>55.687500000000007</v>
      </c>
      <c r="V255" s="32">
        <v>55.687500000000007</v>
      </c>
      <c r="W255" s="7"/>
    </row>
    <row r="256" spans="1:23" ht="12" customHeight="1">
      <c r="A256" s="30"/>
      <c r="B256" s="31" t="s">
        <v>226</v>
      </c>
      <c r="C256" s="32">
        <v>0.55000000000000004</v>
      </c>
      <c r="D256" s="32">
        <v>0.55000000000000004</v>
      </c>
      <c r="E256" s="32">
        <v>0</v>
      </c>
      <c r="F256" s="32">
        <v>0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7"/>
    </row>
    <row r="257" spans="1:23" ht="12" customHeight="1">
      <c r="A257" s="30"/>
      <c r="B257" s="31" t="s">
        <v>227</v>
      </c>
      <c r="C257" s="32">
        <v>71</v>
      </c>
      <c r="D257" s="32">
        <v>71</v>
      </c>
      <c r="E257" s="32">
        <v>71</v>
      </c>
      <c r="F257" s="32">
        <v>71</v>
      </c>
      <c r="G257" s="32">
        <v>71</v>
      </c>
      <c r="H257" s="32">
        <v>71</v>
      </c>
      <c r="I257" s="32">
        <v>71</v>
      </c>
      <c r="J257" s="32">
        <v>71</v>
      </c>
      <c r="K257" s="32">
        <v>71</v>
      </c>
      <c r="L257" s="32">
        <v>71</v>
      </c>
      <c r="M257" s="32">
        <v>71</v>
      </c>
      <c r="N257" s="32">
        <v>0</v>
      </c>
      <c r="O257" s="32">
        <v>0</v>
      </c>
      <c r="P257" s="32">
        <v>0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  <c r="W257" s="7"/>
    </row>
    <row r="258" spans="1:23" ht="12" customHeight="1">
      <c r="A258" s="30"/>
      <c r="B258" s="31" t="s">
        <v>228</v>
      </c>
      <c r="C258" s="32">
        <v>0.22500000000000009</v>
      </c>
      <c r="D258" s="32">
        <v>0.22500000000000009</v>
      </c>
      <c r="E258" s="32">
        <v>0.22500000000000009</v>
      </c>
      <c r="F258" s="32">
        <v>0.22500000000000009</v>
      </c>
      <c r="G258" s="32">
        <v>0.22500000000000009</v>
      </c>
      <c r="H258" s="32">
        <v>0.22500000000000009</v>
      </c>
      <c r="I258" s="32">
        <v>0.22500000000000009</v>
      </c>
      <c r="J258" s="32">
        <v>0.22500000000000009</v>
      </c>
      <c r="K258" s="32">
        <v>0.22500000000000009</v>
      </c>
      <c r="L258" s="32">
        <v>0.22500000000000009</v>
      </c>
      <c r="M258" s="32">
        <v>0.22500000000000009</v>
      </c>
      <c r="N258" s="32">
        <v>0.22500000000000009</v>
      </c>
      <c r="O258" s="32">
        <v>0.22500000000000009</v>
      </c>
      <c r="P258" s="32">
        <v>0.22500000000000009</v>
      </c>
      <c r="Q258" s="32">
        <v>0.22500000000000009</v>
      </c>
      <c r="R258" s="32">
        <v>0.22500000000000009</v>
      </c>
      <c r="S258" s="32">
        <v>0.22500000000000009</v>
      </c>
      <c r="T258" s="32">
        <v>0.22500000000000009</v>
      </c>
      <c r="U258" s="32">
        <v>0.22500000000000009</v>
      </c>
      <c r="V258" s="32">
        <v>0.22500000000000009</v>
      </c>
      <c r="W258" s="7"/>
    </row>
    <row r="259" spans="1:23" ht="12" customHeight="1">
      <c r="A259" s="30"/>
      <c r="B259" s="31" t="s">
        <v>229</v>
      </c>
      <c r="C259" s="32">
        <v>3.5250000000000021</v>
      </c>
      <c r="D259" s="32">
        <v>3.5250000000000021</v>
      </c>
      <c r="E259" s="32">
        <v>3.5250000000000021</v>
      </c>
      <c r="F259" s="32">
        <v>3.5250000000000021</v>
      </c>
      <c r="G259" s="32">
        <v>3.5250000000000021</v>
      </c>
      <c r="H259" s="32">
        <v>3.5250000000000021</v>
      </c>
      <c r="I259" s="32">
        <v>3.5250000000000021</v>
      </c>
      <c r="J259" s="32">
        <v>3.5250000000000021</v>
      </c>
      <c r="K259" s="32">
        <v>3.5250000000000021</v>
      </c>
      <c r="L259" s="32">
        <v>3.5250000000000021</v>
      </c>
      <c r="M259" s="32">
        <v>3.5250000000000021</v>
      </c>
      <c r="N259" s="32">
        <v>3.5250000000000021</v>
      </c>
      <c r="O259" s="32">
        <v>3.5250000000000021</v>
      </c>
      <c r="P259" s="32">
        <v>3.5250000000000021</v>
      </c>
      <c r="Q259" s="32">
        <v>3.5250000000000021</v>
      </c>
      <c r="R259" s="32">
        <v>3.5250000000000021</v>
      </c>
      <c r="S259" s="32">
        <v>3.5250000000000021</v>
      </c>
      <c r="T259" s="32">
        <v>3.5250000000000021</v>
      </c>
      <c r="U259" s="32">
        <v>3.5250000000000021</v>
      </c>
      <c r="V259" s="32">
        <v>3.5250000000000021</v>
      </c>
      <c r="W259" s="7"/>
    </row>
    <row r="260" spans="1:23" ht="12" customHeight="1">
      <c r="A260" s="30"/>
      <c r="B260" s="31" t="s">
        <v>230</v>
      </c>
      <c r="C260" s="32">
        <v>6.3</v>
      </c>
      <c r="D260" s="32">
        <v>6.3</v>
      </c>
      <c r="E260" s="32">
        <v>6.3</v>
      </c>
      <c r="F260" s="32">
        <v>6.3</v>
      </c>
      <c r="G260" s="32">
        <v>6.3</v>
      </c>
      <c r="H260" s="32">
        <v>6.3</v>
      </c>
      <c r="I260" s="32">
        <v>6.3</v>
      </c>
      <c r="J260" s="32">
        <v>6.3</v>
      </c>
      <c r="K260" s="32">
        <v>6.3</v>
      </c>
      <c r="L260" s="32">
        <v>6.3</v>
      </c>
      <c r="M260" s="32">
        <v>6.3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7"/>
    </row>
    <row r="261" spans="1:23" ht="12" customHeight="1">
      <c r="A261" s="30"/>
      <c r="B261" s="31" t="s">
        <v>231</v>
      </c>
      <c r="C261" s="32">
        <v>3.077</v>
      </c>
      <c r="D261" s="32">
        <v>3.077</v>
      </c>
      <c r="E261" s="32">
        <v>3.077</v>
      </c>
      <c r="F261" s="32">
        <v>3.077</v>
      </c>
      <c r="G261" s="32">
        <v>3.077</v>
      </c>
      <c r="H261" s="32">
        <v>3.077</v>
      </c>
      <c r="I261" s="32">
        <v>3.077</v>
      </c>
      <c r="J261" s="32">
        <v>3.077</v>
      </c>
      <c r="K261" s="32">
        <v>3.077</v>
      </c>
      <c r="L261" s="32">
        <v>3.077</v>
      </c>
      <c r="M261" s="32">
        <v>3.077</v>
      </c>
      <c r="N261" s="32">
        <v>3.077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7"/>
    </row>
    <row r="262" spans="1:23" ht="12" customHeight="1">
      <c r="A262" s="30"/>
      <c r="B262" s="31" t="s">
        <v>232</v>
      </c>
      <c r="C262" s="32">
        <v>0</v>
      </c>
      <c r="D262" s="32">
        <v>0</v>
      </c>
      <c r="E262" s="32">
        <v>0</v>
      </c>
      <c r="F262" s="32">
        <v>74.73</v>
      </c>
      <c r="G262" s="32">
        <v>74.73</v>
      </c>
      <c r="H262" s="32">
        <v>74.73</v>
      </c>
      <c r="I262" s="32">
        <v>74.73</v>
      </c>
      <c r="J262" s="32">
        <v>74.73</v>
      </c>
      <c r="K262" s="32">
        <v>74.73</v>
      </c>
      <c r="L262" s="32">
        <v>74.73</v>
      </c>
      <c r="M262" s="32">
        <v>74.73</v>
      </c>
      <c r="N262" s="32">
        <v>74.73</v>
      </c>
      <c r="O262" s="32">
        <v>74.73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7"/>
    </row>
    <row r="263" spans="1:23" ht="12" customHeight="1">
      <c r="A263" s="30"/>
      <c r="B263" s="31" t="s">
        <v>233</v>
      </c>
      <c r="C263" s="32">
        <v>75.210999999999999</v>
      </c>
      <c r="D263" s="32">
        <v>75.210999999999999</v>
      </c>
      <c r="E263" s="32">
        <v>75.210999999999999</v>
      </c>
      <c r="F263" s="32">
        <v>75.210999999999999</v>
      </c>
      <c r="G263" s="32">
        <v>75.210999999999999</v>
      </c>
      <c r="H263" s="32">
        <v>75.210999999999999</v>
      </c>
      <c r="I263" s="32">
        <v>75.210999999999999</v>
      </c>
      <c r="J263" s="32">
        <v>75.210999999999999</v>
      </c>
      <c r="K263" s="32">
        <v>75.210999999999999</v>
      </c>
      <c r="L263" s="32">
        <v>75.210999999999999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  <c r="W263" s="7"/>
    </row>
    <row r="264" spans="1:23" ht="12" customHeight="1">
      <c r="A264" s="30"/>
      <c r="B264" s="31" t="s">
        <v>234</v>
      </c>
      <c r="C264" s="32">
        <v>74.12</v>
      </c>
      <c r="D264" s="32">
        <v>74.12</v>
      </c>
      <c r="E264" s="32">
        <v>74.12</v>
      </c>
      <c r="F264" s="32">
        <v>74.12</v>
      </c>
      <c r="G264" s="32">
        <v>74.12</v>
      </c>
      <c r="H264" s="32">
        <v>74.12</v>
      </c>
      <c r="I264" s="32">
        <v>74.12</v>
      </c>
      <c r="J264" s="32">
        <v>74.12</v>
      </c>
      <c r="K264" s="32">
        <v>74.12</v>
      </c>
      <c r="L264" s="32">
        <v>74.12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7"/>
    </row>
    <row r="265" spans="1:23" ht="12" customHeight="1">
      <c r="A265" s="30"/>
      <c r="B265" s="31" t="s">
        <v>235</v>
      </c>
      <c r="C265" s="32">
        <v>0</v>
      </c>
      <c r="D265" s="32">
        <v>0</v>
      </c>
      <c r="E265" s="32">
        <v>0</v>
      </c>
      <c r="F265" s="32">
        <v>74.677000000000007</v>
      </c>
      <c r="G265" s="32">
        <v>74.677000000000007</v>
      </c>
      <c r="H265" s="32">
        <v>74.677000000000007</v>
      </c>
      <c r="I265" s="32">
        <v>74.677000000000007</v>
      </c>
      <c r="J265" s="32">
        <v>74.677000000000007</v>
      </c>
      <c r="K265" s="32">
        <v>74.677000000000007</v>
      </c>
      <c r="L265" s="32">
        <v>74.677000000000007</v>
      </c>
      <c r="M265" s="32">
        <v>74.677000000000007</v>
      </c>
      <c r="N265" s="32">
        <v>74.677000000000007</v>
      </c>
      <c r="O265" s="32">
        <v>74.677000000000007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7"/>
    </row>
    <row r="266" spans="1:23" ht="12" customHeight="1">
      <c r="A266" s="30"/>
      <c r="B266" s="31" t="s">
        <v>236</v>
      </c>
      <c r="C266" s="32">
        <v>73.888000000000005</v>
      </c>
      <c r="D266" s="32">
        <v>73.888000000000005</v>
      </c>
      <c r="E266" s="32">
        <v>73.888000000000005</v>
      </c>
      <c r="F266" s="32">
        <v>73.888000000000005</v>
      </c>
      <c r="G266" s="32">
        <v>73.888000000000005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7"/>
    </row>
    <row r="267" spans="1:23" ht="12" customHeight="1">
      <c r="A267" s="30"/>
      <c r="B267" s="31" t="s">
        <v>237</v>
      </c>
      <c r="C267" s="32">
        <v>0</v>
      </c>
      <c r="D267" s="32">
        <v>0</v>
      </c>
      <c r="E267" s="32">
        <v>0</v>
      </c>
      <c r="F267" s="32">
        <v>74.734999999999999</v>
      </c>
      <c r="G267" s="32">
        <v>74.734999999999999</v>
      </c>
      <c r="H267" s="32">
        <v>74.734999999999999</v>
      </c>
      <c r="I267" s="32">
        <v>74.734999999999999</v>
      </c>
      <c r="J267" s="32">
        <v>74.734999999999999</v>
      </c>
      <c r="K267" s="32">
        <v>74.734999999999999</v>
      </c>
      <c r="L267" s="32">
        <v>74.734999999999999</v>
      </c>
      <c r="M267" s="32">
        <v>74.734999999999999</v>
      </c>
      <c r="N267" s="32">
        <v>74.734999999999999</v>
      </c>
      <c r="O267" s="32">
        <v>74.734999999999999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7"/>
    </row>
    <row r="268" spans="1:23" ht="12" customHeight="1">
      <c r="A268" s="30"/>
      <c r="B268" s="31" t="s">
        <v>238</v>
      </c>
      <c r="C268" s="32">
        <v>75.057000000000002</v>
      </c>
      <c r="D268" s="32">
        <v>75.057000000000002</v>
      </c>
      <c r="E268" s="32">
        <v>75.057000000000002</v>
      </c>
      <c r="F268" s="32">
        <v>75.057000000000002</v>
      </c>
      <c r="G268" s="32">
        <v>75.057000000000002</v>
      </c>
      <c r="H268" s="32">
        <v>75.057000000000002</v>
      </c>
      <c r="I268" s="32">
        <v>75.057000000000002</v>
      </c>
      <c r="J268" s="32">
        <v>75.057000000000002</v>
      </c>
      <c r="K268" s="32">
        <v>75.057000000000002</v>
      </c>
      <c r="L268" s="32">
        <v>75.057000000000002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7"/>
    </row>
    <row r="269" spans="1:23" ht="12" customHeight="1">
      <c r="A269" s="30"/>
      <c r="B269" s="31" t="s">
        <v>239</v>
      </c>
      <c r="C269" s="32">
        <v>74.159000000000006</v>
      </c>
      <c r="D269" s="32">
        <v>74.159000000000006</v>
      </c>
      <c r="E269" s="32">
        <v>74.159000000000006</v>
      </c>
      <c r="F269" s="32">
        <v>74.159000000000006</v>
      </c>
      <c r="G269" s="32">
        <v>74.159000000000006</v>
      </c>
      <c r="H269" s="32">
        <v>74.159000000000006</v>
      </c>
      <c r="I269" s="32">
        <v>74.159000000000006</v>
      </c>
      <c r="J269" s="32">
        <v>74.159000000000006</v>
      </c>
      <c r="K269" s="32">
        <v>74.159000000000006</v>
      </c>
      <c r="L269" s="32">
        <v>74.159000000000006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7"/>
    </row>
    <row r="270" spans="1:23" ht="12" customHeight="1">
      <c r="A270" s="30"/>
      <c r="B270" s="31" t="s">
        <v>240</v>
      </c>
      <c r="C270" s="32">
        <v>75.143000000000001</v>
      </c>
      <c r="D270" s="32">
        <v>75.143000000000001</v>
      </c>
      <c r="E270" s="32">
        <v>75.143000000000001</v>
      </c>
      <c r="F270" s="32">
        <v>75.143000000000001</v>
      </c>
      <c r="G270" s="32">
        <v>75.143000000000001</v>
      </c>
      <c r="H270" s="32">
        <v>75.143000000000001</v>
      </c>
      <c r="I270" s="32">
        <v>75.143000000000001</v>
      </c>
      <c r="J270" s="32">
        <v>75.143000000000001</v>
      </c>
      <c r="K270" s="32">
        <v>75.143000000000001</v>
      </c>
      <c r="L270" s="32">
        <v>75.143000000000001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7"/>
    </row>
    <row r="271" spans="1:23" ht="12" customHeight="1">
      <c r="A271" s="30"/>
      <c r="B271" s="31" t="s">
        <v>241</v>
      </c>
      <c r="C271" s="32">
        <v>157.5</v>
      </c>
      <c r="D271" s="32">
        <v>157.5</v>
      </c>
      <c r="E271" s="32">
        <v>157.5</v>
      </c>
      <c r="F271" s="32">
        <v>157.5</v>
      </c>
      <c r="G271" s="32">
        <v>157.5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7"/>
    </row>
    <row r="272" spans="1:23" ht="12" customHeight="1">
      <c r="A272" s="30"/>
      <c r="B272" s="31" t="s">
        <v>242</v>
      </c>
      <c r="C272" s="32">
        <v>157.5</v>
      </c>
      <c r="D272" s="32">
        <v>157.5</v>
      </c>
      <c r="E272" s="32">
        <v>157.5</v>
      </c>
      <c r="F272" s="32">
        <v>157.5</v>
      </c>
      <c r="G272" s="32">
        <v>157.5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7"/>
    </row>
    <row r="273" spans="1:23" ht="12" customHeight="1">
      <c r="A273" s="30"/>
      <c r="B273" s="31" t="s">
        <v>243</v>
      </c>
      <c r="C273" s="32">
        <v>157.5</v>
      </c>
      <c r="D273" s="32">
        <v>157.5</v>
      </c>
      <c r="E273" s="32">
        <v>157.5</v>
      </c>
      <c r="F273" s="32">
        <v>157.5</v>
      </c>
      <c r="G273" s="32">
        <v>157.5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7"/>
    </row>
    <row r="274" spans="1:23" ht="12" customHeight="1">
      <c r="A274" s="30"/>
      <c r="B274" s="31" t="s">
        <v>244</v>
      </c>
      <c r="C274" s="32">
        <v>157.5</v>
      </c>
      <c r="D274" s="32">
        <v>157.5</v>
      </c>
      <c r="E274" s="32">
        <v>157.5</v>
      </c>
      <c r="F274" s="32">
        <v>157.5</v>
      </c>
      <c r="G274" s="32">
        <v>157.5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7"/>
    </row>
    <row r="275" spans="1:23" ht="12" customHeight="1">
      <c r="A275" s="30"/>
      <c r="B275" s="31" t="s">
        <v>245</v>
      </c>
      <c r="C275" s="32">
        <v>157.5</v>
      </c>
      <c r="D275" s="32">
        <v>157.5</v>
      </c>
      <c r="E275" s="32">
        <v>157.5</v>
      </c>
      <c r="F275" s="32">
        <v>157.5</v>
      </c>
      <c r="G275" s="32">
        <v>157.5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7"/>
    </row>
    <row r="276" spans="1:23" ht="12" customHeight="1">
      <c r="A276" s="30"/>
      <c r="B276" s="31" t="s">
        <v>246</v>
      </c>
      <c r="C276" s="32">
        <v>157.5</v>
      </c>
      <c r="D276" s="32">
        <v>157.5</v>
      </c>
      <c r="E276" s="32">
        <v>157.5</v>
      </c>
      <c r="F276" s="32">
        <v>157.5</v>
      </c>
      <c r="G276" s="32">
        <v>157.5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7"/>
    </row>
    <row r="277" spans="1:23" ht="12" customHeight="1">
      <c r="A277" s="30"/>
      <c r="B277" s="31" t="s">
        <v>247</v>
      </c>
      <c r="C277" s="32">
        <v>58</v>
      </c>
      <c r="D277" s="32">
        <v>58</v>
      </c>
      <c r="E277" s="32">
        <v>58</v>
      </c>
      <c r="F277" s="32">
        <v>58</v>
      </c>
      <c r="G277" s="32">
        <v>58</v>
      </c>
      <c r="H277" s="32">
        <v>58</v>
      </c>
      <c r="I277" s="32">
        <v>58</v>
      </c>
      <c r="J277" s="32">
        <v>58</v>
      </c>
      <c r="K277" s="32">
        <v>58</v>
      </c>
      <c r="L277" s="32">
        <v>58</v>
      </c>
      <c r="M277" s="32">
        <v>58</v>
      </c>
      <c r="N277" s="32">
        <v>58</v>
      </c>
      <c r="O277" s="32">
        <v>58</v>
      </c>
      <c r="P277" s="32">
        <v>58</v>
      </c>
      <c r="Q277" s="32">
        <v>58</v>
      </c>
      <c r="R277" s="32">
        <v>58</v>
      </c>
      <c r="S277" s="32">
        <v>58</v>
      </c>
      <c r="T277" s="32">
        <v>58</v>
      </c>
      <c r="U277" s="32">
        <v>58</v>
      </c>
      <c r="V277" s="32">
        <v>58</v>
      </c>
      <c r="W277" s="7"/>
    </row>
    <row r="278" spans="1:23" ht="12" customHeight="1">
      <c r="A278" s="30"/>
      <c r="B278" s="31" t="s">
        <v>248</v>
      </c>
      <c r="C278" s="32">
        <v>58</v>
      </c>
      <c r="D278" s="32">
        <v>58</v>
      </c>
      <c r="E278" s="32">
        <v>58</v>
      </c>
      <c r="F278" s="32">
        <v>58</v>
      </c>
      <c r="G278" s="32">
        <v>58</v>
      </c>
      <c r="H278" s="32">
        <v>58</v>
      </c>
      <c r="I278" s="32">
        <v>58</v>
      </c>
      <c r="J278" s="32">
        <v>58</v>
      </c>
      <c r="K278" s="32">
        <v>58</v>
      </c>
      <c r="L278" s="32">
        <v>58</v>
      </c>
      <c r="M278" s="32">
        <v>58</v>
      </c>
      <c r="N278" s="32">
        <v>58</v>
      </c>
      <c r="O278" s="32">
        <v>58</v>
      </c>
      <c r="P278" s="32">
        <v>58</v>
      </c>
      <c r="Q278" s="32">
        <v>58</v>
      </c>
      <c r="R278" s="32">
        <v>58</v>
      </c>
      <c r="S278" s="32">
        <v>58</v>
      </c>
      <c r="T278" s="32">
        <v>58</v>
      </c>
      <c r="U278" s="32">
        <v>58</v>
      </c>
      <c r="V278" s="32">
        <v>58</v>
      </c>
      <c r="W278" s="7"/>
    </row>
    <row r="279" spans="1:23" ht="12" customHeight="1">
      <c r="A279" s="30"/>
      <c r="B279" s="31" t="s">
        <v>249</v>
      </c>
      <c r="C279" s="32">
        <v>29</v>
      </c>
      <c r="D279" s="32">
        <v>29</v>
      </c>
      <c r="E279" s="32">
        <v>29</v>
      </c>
      <c r="F279" s="32">
        <v>29</v>
      </c>
      <c r="G279" s="32">
        <v>29</v>
      </c>
      <c r="H279" s="32">
        <v>29</v>
      </c>
      <c r="I279" s="32">
        <v>29</v>
      </c>
      <c r="J279" s="32">
        <v>29</v>
      </c>
      <c r="K279" s="32">
        <v>29</v>
      </c>
      <c r="L279" s="32">
        <v>29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7"/>
    </row>
    <row r="280" spans="1:23" ht="12" customHeight="1">
      <c r="A280" s="30"/>
      <c r="B280" s="31" t="s">
        <v>250</v>
      </c>
      <c r="C280" s="32">
        <v>640.625</v>
      </c>
      <c r="D280" s="32">
        <v>640.625</v>
      </c>
      <c r="E280" s="32">
        <v>640.625</v>
      </c>
      <c r="F280" s="32">
        <v>640.625</v>
      </c>
      <c r="G280" s="32">
        <v>640.625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7"/>
    </row>
    <row r="281" spans="1:23" ht="12" customHeight="1">
      <c r="A281" s="30"/>
      <c r="B281" s="31" t="s">
        <v>251</v>
      </c>
      <c r="C281" s="32">
        <v>660.4</v>
      </c>
      <c r="D281" s="32">
        <v>660.4</v>
      </c>
      <c r="E281" s="32">
        <v>660.4</v>
      </c>
      <c r="F281" s="32">
        <v>660.4</v>
      </c>
      <c r="G281" s="32">
        <v>660.4</v>
      </c>
      <c r="H281" s="32">
        <v>660.4</v>
      </c>
      <c r="I281" s="32">
        <v>660.4</v>
      </c>
      <c r="J281" s="32">
        <v>660.4</v>
      </c>
      <c r="K281" s="32">
        <v>660.4</v>
      </c>
      <c r="L281" s="32">
        <v>660.4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7"/>
    </row>
    <row r="282" spans="1:23" ht="12" customHeight="1">
      <c r="A282" s="30"/>
      <c r="B282" s="31" t="s">
        <v>252</v>
      </c>
      <c r="C282" s="32">
        <v>26.897395000000003</v>
      </c>
      <c r="D282" s="32">
        <v>26.897395000000003</v>
      </c>
      <c r="E282" s="32">
        <v>26.897395000000003</v>
      </c>
      <c r="F282" s="32">
        <v>26.897395000000003</v>
      </c>
      <c r="G282" s="32">
        <v>26.897395000000003</v>
      </c>
      <c r="H282" s="32">
        <v>26.897395000000003</v>
      </c>
      <c r="I282" s="32">
        <v>26.897395000000003</v>
      </c>
      <c r="J282" s="32">
        <v>26.897395000000003</v>
      </c>
      <c r="K282" s="32">
        <v>26.897395000000003</v>
      </c>
      <c r="L282" s="32">
        <v>26.897395000000003</v>
      </c>
      <c r="M282" s="32">
        <v>26.897395000000003</v>
      </c>
      <c r="N282" s="32">
        <v>26.897395000000003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7"/>
    </row>
    <row r="283" spans="1:23" ht="12" customHeight="1">
      <c r="A283" s="30"/>
      <c r="B283" s="31" t="s">
        <v>253</v>
      </c>
      <c r="C283" s="32">
        <v>29.519100000000002</v>
      </c>
      <c r="D283" s="32">
        <v>29.519100000000002</v>
      </c>
      <c r="E283" s="32">
        <v>29.519100000000002</v>
      </c>
      <c r="F283" s="32">
        <v>29.519100000000002</v>
      </c>
      <c r="G283" s="32">
        <v>29.519100000000002</v>
      </c>
      <c r="H283" s="32">
        <v>29.519100000000002</v>
      </c>
      <c r="I283" s="32">
        <v>29.519100000000002</v>
      </c>
      <c r="J283" s="32">
        <v>29.519100000000002</v>
      </c>
      <c r="K283" s="32">
        <v>29.519100000000002</v>
      </c>
      <c r="L283" s="32">
        <v>29.519100000000002</v>
      </c>
      <c r="M283" s="32">
        <v>29.519100000000002</v>
      </c>
      <c r="N283" s="32">
        <v>29.519100000000002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7"/>
    </row>
    <row r="284" spans="1:23" ht="12" customHeight="1">
      <c r="A284" s="30"/>
      <c r="B284" s="31" t="s">
        <v>254</v>
      </c>
      <c r="C284" s="32">
        <v>0.55000000000000004</v>
      </c>
      <c r="D284" s="32">
        <v>0.55000000000000004</v>
      </c>
      <c r="E284" s="32">
        <v>0.55000000000000004</v>
      </c>
      <c r="F284" s="32">
        <v>0.55000000000000004</v>
      </c>
      <c r="G284" s="32">
        <v>0.55000000000000004</v>
      </c>
      <c r="H284" s="32">
        <v>0.55000000000000004</v>
      </c>
      <c r="I284" s="32">
        <v>0.55000000000000004</v>
      </c>
      <c r="J284" s="32">
        <v>0.55000000000000004</v>
      </c>
      <c r="K284" s="32">
        <v>0.55000000000000004</v>
      </c>
      <c r="L284" s="32">
        <v>0.55000000000000004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7"/>
    </row>
    <row r="285" spans="1:23" ht="12" customHeight="1">
      <c r="A285" s="30"/>
      <c r="B285" s="31" t="s">
        <v>255</v>
      </c>
      <c r="C285" s="32">
        <v>16.5</v>
      </c>
      <c r="D285" s="32">
        <v>16.5</v>
      </c>
      <c r="E285" s="32">
        <v>16.5</v>
      </c>
      <c r="F285" s="32">
        <v>16.5</v>
      </c>
      <c r="G285" s="32">
        <v>16.5</v>
      </c>
      <c r="H285" s="32">
        <v>16.5</v>
      </c>
      <c r="I285" s="32">
        <v>16.5</v>
      </c>
      <c r="J285" s="32">
        <v>16.5</v>
      </c>
      <c r="K285" s="32">
        <v>16.5</v>
      </c>
      <c r="L285" s="32">
        <v>16.5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7"/>
    </row>
    <row r="286" spans="1:23" ht="12" customHeight="1">
      <c r="A286" s="30"/>
      <c r="B286" s="31" t="s">
        <v>256</v>
      </c>
      <c r="C286" s="32">
        <v>8.8000000000000007</v>
      </c>
      <c r="D286" s="32">
        <v>8.8000000000000007</v>
      </c>
      <c r="E286" s="32">
        <v>8.8000000000000007</v>
      </c>
      <c r="F286" s="32">
        <v>8.8000000000000007</v>
      </c>
      <c r="G286" s="32">
        <v>8.8000000000000007</v>
      </c>
      <c r="H286" s="32">
        <v>8.8000000000000007</v>
      </c>
      <c r="I286" s="32">
        <v>8.8000000000000007</v>
      </c>
      <c r="J286" s="32">
        <v>8.8000000000000007</v>
      </c>
      <c r="K286" s="32">
        <v>8.8000000000000007</v>
      </c>
      <c r="L286" s="32">
        <v>8.8000000000000007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7"/>
    </row>
    <row r="287" spans="1:23" ht="12" customHeight="1">
      <c r="A287" s="30"/>
      <c r="B287" s="31" t="s">
        <v>257</v>
      </c>
      <c r="C287" s="32">
        <v>1.6500000000000001</v>
      </c>
      <c r="D287" s="32">
        <v>1.6500000000000001</v>
      </c>
      <c r="E287" s="32">
        <v>1.6500000000000001</v>
      </c>
      <c r="F287" s="32">
        <v>1.6500000000000001</v>
      </c>
      <c r="G287" s="32">
        <v>1.6500000000000001</v>
      </c>
      <c r="H287" s="32">
        <v>1.6500000000000001</v>
      </c>
      <c r="I287" s="32">
        <v>1.6500000000000001</v>
      </c>
      <c r="J287" s="32">
        <v>1.6500000000000001</v>
      </c>
      <c r="K287" s="32">
        <v>1.6500000000000001</v>
      </c>
      <c r="L287" s="32">
        <v>1.6500000000000001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7"/>
    </row>
    <row r="288" spans="1:23" ht="12" customHeight="1">
      <c r="A288" s="30"/>
      <c r="B288" s="31" t="s">
        <v>258</v>
      </c>
      <c r="C288" s="32">
        <v>6.1779999999999999</v>
      </c>
      <c r="D288" s="32">
        <v>6.1779999999999999</v>
      </c>
      <c r="E288" s="32">
        <v>6.1779999999999999</v>
      </c>
      <c r="F288" s="32">
        <v>6.1779999999999999</v>
      </c>
      <c r="G288" s="32">
        <v>6.1779999999999999</v>
      </c>
      <c r="H288" s="32">
        <v>6.1779999999999999</v>
      </c>
      <c r="I288" s="32">
        <v>6.1779999999999999</v>
      </c>
      <c r="J288" s="32">
        <v>6.1779999999999999</v>
      </c>
      <c r="K288" s="32">
        <v>6.1779999999999999</v>
      </c>
      <c r="L288" s="32">
        <v>6.1779999999999999</v>
      </c>
      <c r="M288" s="32">
        <v>6.1779999999999999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7"/>
    </row>
    <row r="289" spans="1:23" ht="12" customHeight="1">
      <c r="A289" s="30"/>
      <c r="B289" s="31" t="s">
        <v>259</v>
      </c>
      <c r="C289" s="32">
        <v>6.3</v>
      </c>
      <c r="D289" s="32">
        <v>6.3</v>
      </c>
      <c r="E289" s="32">
        <v>6.3</v>
      </c>
      <c r="F289" s="32">
        <v>6.3</v>
      </c>
      <c r="G289" s="32">
        <v>6.3</v>
      </c>
      <c r="H289" s="32">
        <v>6.3</v>
      </c>
      <c r="I289" s="32">
        <v>6.3</v>
      </c>
      <c r="J289" s="32">
        <v>6.3</v>
      </c>
      <c r="K289" s="32">
        <v>6.3</v>
      </c>
      <c r="L289" s="32">
        <v>6.3</v>
      </c>
      <c r="M289" s="32">
        <v>6.3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7"/>
    </row>
    <row r="290" spans="1:23" ht="12" customHeight="1">
      <c r="A290" s="30"/>
      <c r="B290" s="31" t="s">
        <v>260</v>
      </c>
      <c r="C290" s="32">
        <v>10.4</v>
      </c>
      <c r="D290" s="32">
        <v>10.4</v>
      </c>
      <c r="E290" s="32">
        <v>10.4</v>
      </c>
      <c r="F290" s="32">
        <v>10.4</v>
      </c>
      <c r="G290" s="32">
        <v>10.4</v>
      </c>
      <c r="H290" s="32">
        <v>10.4</v>
      </c>
      <c r="I290" s="32">
        <v>10.4</v>
      </c>
      <c r="J290" s="32">
        <v>10.4</v>
      </c>
      <c r="K290" s="32">
        <v>10.4</v>
      </c>
      <c r="L290" s="32">
        <v>10.4</v>
      </c>
      <c r="M290" s="32">
        <v>10.4</v>
      </c>
      <c r="N290" s="32">
        <v>10.4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7"/>
    </row>
    <row r="291" spans="1:23" ht="12" customHeight="1">
      <c r="A291" s="30"/>
      <c r="B291" s="31" t="s">
        <v>261</v>
      </c>
      <c r="C291" s="32">
        <v>300</v>
      </c>
      <c r="D291" s="32">
        <v>300</v>
      </c>
      <c r="E291" s="32">
        <v>300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7"/>
    </row>
    <row r="292" spans="1:23" ht="12" customHeight="1">
      <c r="A292" s="30"/>
      <c r="B292" s="31" t="s">
        <v>262</v>
      </c>
      <c r="C292" s="32">
        <v>309</v>
      </c>
      <c r="D292" s="32">
        <v>309</v>
      </c>
      <c r="E292" s="32">
        <v>309</v>
      </c>
      <c r="F292" s="32">
        <v>309</v>
      </c>
      <c r="G292" s="32">
        <v>309</v>
      </c>
      <c r="H292" s="32">
        <v>309</v>
      </c>
      <c r="I292" s="32">
        <v>309</v>
      </c>
      <c r="J292" s="32">
        <v>309</v>
      </c>
      <c r="K292" s="32">
        <v>309</v>
      </c>
      <c r="L292" s="32">
        <v>309</v>
      </c>
      <c r="M292" s="32">
        <v>309</v>
      </c>
      <c r="N292" s="32">
        <v>309</v>
      </c>
      <c r="O292" s="32">
        <v>309</v>
      </c>
      <c r="P292" s="32">
        <v>309</v>
      </c>
      <c r="Q292" s="32">
        <v>309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7"/>
    </row>
    <row r="293" spans="1:23" ht="12" customHeight="1">
      <c r="A293" s="30"/>
      <c r="B293" s="31" t="s">
        <v>263</v>
      </c>
      <c r="C293" s="32">
        <v>750</v>
      </c>
      <c r="D293" s="32">
        <v>750</v>
      </c>
      <c r="E293" s="32">
        <v>750</v>
      </c>
      <c r="F293" s="32">
        <v>750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7"/>
    </row>
    <row r="294" spans="1:23" ht="12" customHeight="1">
      <c r="A294" s="30"/>
      <c r="B294" s="31" t="s">
        <v>264</v>
      </c>
      <c r="C294" s="32">
        <v>55</v>
      </c>
      <c r="D294" s="32">
        <v>55</v>
      </c>
      <c r="E294" s="32">
        <v>55</v>
      </c>
      <c r="F294" s="32">
        <v>55</v>
      </c>
      <c r="G294" s="32">
        <v>55</v>
      </c>
      <c r="H294" s="32">
        <v>55</v>
      </c>
      <c r="I294" s="32">
        <v>55</v>
      </c>
      <c r="J294" s="32">
        <v>55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7"/>
    </row>
    <row r="295" spans="1:23" ht="12" customHeight="1">
      <c r="A295" s="30"/>
      <c r="B295" s="31" t="s">
        <v>265</v>
      </c>
      <c r="C295" s="32">
        <v>78</v>
      </c>
      <c r="D295" s="32">
        <v>78</v>
      </c>
      <c r="E295" s="32">
        <v>78</v>
      </c>
      <c r="F295" s="32">
        <v>78</v>
      </c>
      <c r="G295" s="32">
        <v>78</v>
      </c>
      <c r="H295" s="32">
        <v>78</v>
      </c>
      <c r="I295" s="32">
        <v>78</v>
      </c>
      <c r="J295" s="32">
        <v>78</v>
      </c>
      <c r="K295" s="32">
        <v>78</v>
      </c>
      <c r="L295" s="32">
        <v>78</v>
      </c>
      <c r="M295" s="32">
        <v>78</v>
      </c>
      <c r="N295" s="32">
        <v>78</v>
      </c>
      <c r="O295" s="32">
        <v>78</v>
      </c>
      <c r="P295" s="32">
        <v>78</v>
      </c>
      <c r="Q295" s="32">
        <v>78</v>
      </c>
      <c r="R295" s="32">
        <v>78</v>
      </c>
      <c r="S295" s="32">
        <v>78</v>
      </c>
      <c r="T295" s="32">
        <v>78</v>
      </c>
      <c r="U295" s="32">
        <v>78</v>
      </c>
      <c r="V295" s="32">
        <v>78</v>
      </c>
      <c r="W295" s="7"/>
    </row>
    <row r="296" spans="1:23" ht="12" customHeight="1">
      <c r="A296" s="30"/>
      <c r="B296" s="31" t="s">
        <v>266</v>
      </c>
      <c r="C296" s="32">
        <v>37.375</v>
      </c>
      <c r="D296" s="32">
        <v>37.375</v>
      </c>
      <c r="E296" s="32">
        <v>37.375</v>
      </c>
      <c r="F296" s="32">
        <v>37.375</v>
      </c>
      <c r="G296" s="32">
        <v>37.375</v>
      </c>
      <c r="H296" s="32">
        <v>37.375</v>
      </c>
      <c r="I296" s="32">
        <v>37.375</v>
      </c>
      <c r="J296" s="32">
        <v>37.375</v>
      </c>
      <c r="K296" s="32">
        <v>37.375</v>
      </c>
      <c r="L296" s="32">
        <v>37.375</v>
      </c>
      <c r="M296" s="32">
        <v>37.375</v>
      </c>
      <c r="N296" s="32">
        <v>37.375</v>
      </c>
      <c r="O296" s="32">
        <v>37.375</v>
      </c>
      <c r="P296" s="32">
        <v>37.375</v>
      </c>
      <c r="Q296" s="32">
        <v>37.375</v>
      </c>
      <c r="R296" s="32">
        <v>37.375</v>
      </c>
      <c r="S296" s="32">
        <v>37.375</v>
      </c>
      <c r="T296" s="32">
        <v>37.375</v>
      </c>
      <c r="U296" s="32">
        <v>37.375</v>
      </c>
      <c r="V296" s="32">
        <v>37.375</v>
      </c>
      <c r="W296" s="7"/>
    </row>
    <row r="297" spans="1:23" ht="12" customHeight="1">
      <c r="A297" s="30"/>
      <c r="B297" s="31" t="s">
        <v>267</v>
      </c>
      <c r="C297" s="32">
        <v>0.312</v>
      </c>
      <c r="D297" s="32">
        <v>0.312</v>
      </c>
      <c r="E297" s="32">
        <v>0.312</v>
      </c>
      <c r="F297" s="32">
        <v>0.312</v>
      </c>
      <c r="G297" s="32">
        <v>0.312</v>
      </c>
      <c r="H297" s="32">
        <v>0.312</v>
      </c>
      <c r="I297" s="32">
        <v>0.312</v>
      </c>
      <c r="J297" s="32">
        <v>0.312</v>
      </c>
      <c r="K297" s="32">
        <v>0.312</v>
      </c>
      <c r="L297" s="32">
        <v>0.312</v>
      </c>
      <c r="M297" s="32">
        <v>0.312</v>
      </c>
      <c r="N297" s="32">
        <v>0.312</v>
      </c>
      <c r="O297" s="32">
        <v>0.312</v>
      </c>
      <c r="P297" s="32">
        <v>0.312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7"/>
    </row>
    <row r="298" spans="1:23" ht="12" customHeight="1">
      <c r="A298" s="30"/>
      <c r="B298" s="31" t="s">
        <v>268</v>
      </c>
      <c r="C298" s="32">
        <v>1.7810000000000001</v>
      </c>
      <c r="D298" s="32">
        <v>1.7810000000000001</v>
      </c>
      <c r="E298" s="32">
        <v>1.7810000000000001</v>
      </c>
      <c r="F298" s="32">
        <v>1.7810000000000001</v>
      </c>
      <c r="G298" s="32">
        <v>1.7810000000000001</v>
      </c>
      <c r="H298" s="32">
        <v>1.7810000000000001</v>
      </c>
      <c r="I298" s="32">
        <v>1.7810000000000001</v>
      </c>
      <c r="J298" s="32">
        <v>1.7810000000000001</v>
      </c>
      <c r="K298" s="32">
        <v>1.7810000000000001</v>
      </c>
      <c r="L298" s="32">
        <v>1.7810000000000001</v>
      </c>
      <c r="M298" s="32">
        <v>1.7810000000000001</v>
      </c>
      <c r="N298" s="32">
        <v>1.7810000000000001</v>
      </c>
      <c r="O298" s="32">
        <v>1.7810000000000001</v>
      </c>
      <c r="P298" s="32">
        <v>1.7810000000000001</v>
      </c>
      <c r="Q298" s="32">
        <v>1.7810000000000001</v>
      </c>
      <c r="R298" s="32">
        <v>1.7810000000000001</v>
      </c>
      <c r="S298" s="32">
        <v>1.7810000000000001</v>
      </c>
      <c r="T298" s="32">
        <v>1.7810000000000001</v>
      </c>
      <c r="U298" s="32">
        <v>1.7810000000000001</v>
      </c>
      <c r="V298" s="32">
        <v>0</v>
      </c>
      <c r="W298" s="7"/>
    </row>
    <row r="299" spans="1:23" ht="12" customHeight="1">
      <c r="A299" s="30"/>
      <c r="B299" s="31" t="s">
        <v>269</v>
      </c>
      <c r="C299" s="32">
        <v>3.8285</v>
      </c>
      <c r="D299" s="32">
        <v>3.8285</v>
      </c>
      <c r="E299" s="32">
        <v>3.8285</v>
      </c>
      <c r="F299" s="32">
        <v>3.8285</v>
      </c>
      <c r="G299" s="32">
        <v>3.8285</v>
      </c>
      <c r="H299" s="32">
        <v>3.8285</v>
      </c>
      <c r="I299" s="32">
        <v>3.8285</v>
      </c>
      <c r="J299" s="32">
        <v>3.8285</v>
      </c>
      <c r="K299" s="32">
        <v>3.8285</v>
      </c>
      <c r="L299" s="32">
        <v>3.8285</v>
      </c>
      <c r="M299" s="32">
        <v>3.8285</v>
      </c>
      <c r="N299" s="32">
        <v>3.8285</v>
      </c>
      <c r="O299" s="32">
        <v>3.8285</v>
      </c>
      <c r="P299" s="32">
        <v>3.8285</v>
      </c>
      <c r="Q299" s="32">
        <v>3.8285</v>
      </c>
      <c r="R299" s="32">
        <v>3.8285</v>
      </c>
      <c r="S299" s="32">
        <v>3.8285</v>
      </c>
      <c r="T299" s="32">
        <v>3.8285</v>
      </c>
      <c r="U299" s="32">
        <v>3.8285</v>
      </c>
      <c r="V299" s="32">
        <v>3.8285</v>
      </c>
      <c r="W299" s="7"/>
    </row>
    <row r="300" spans="1:23" ht="12" customHeight="1">
      <c r="A300" s="30"/>
      <c r="B300" s="31" t="s">
        <v>270</v>
      </c>
      <c r="C300" s="32">
        <v>9.1259999999999994</v>
      </c>
      <c r="D300" s="32">
        <v>9.1259999999999994</v>
      </c>
      <c r="E300" s="32">
        <v>9.1259999999999994</v>
      </c>
      <c r="F300" s="32">
        <v>9.1259999999999994</v>
      </c>
      <c r="G300" s="32">
        <v>9.1259999999999994</v>
      </c>
      <c r="H300" s="32">
        <v>9.1259999999999994</v>
      </c>
      <c r="I300" s="32">
        <v>9.1259999999999994</v>
      </c>
      <c r="J300" s="32">
        <v>9.1259999999999994</v>
      </c>
      <c r="K300" s="32">
        <v>9.1259999999999994</v>
      </c>
      <c r="L300" s="32">
        <v>9.1259999999999994</v>
      </c>
      <c r="M300" s="32">
        <v>9.1259999999999994</v>
      </c>
      <c r="N300" s="32">
        <v>9.1259999999999994</v>
      </c>
      <c r="O300" s="32">
        <v>9.1259999999999994</v>
      </c>
      <c r="P300" s="32">
        <v>9.1259999999999994</v>
      </c>
      <c r="Q300" s="32">
        <v>9.1259999999999994</v>
      </c>
      <c r="R300" s="32">
        <v>9.1259999999999994</v>
      </c>
      <c r="S300" s="32">
        <v>9.1259999999999994</v>
      </c>
      <c r="T300" s="32">
        <v>9.1259999999999994</v>
      </c>
      <c r="U300" s="32">
        <v>9.1259999999999994</v>
      </c>
      <c r="V300" s="32">
        <v>9.1259999999999994</v>
      </c>
      <c r="W300" s="7"/>
    </row>
    <row r="301" spans="1:23" ht="12" customHeight="1">
      <c r="A301" s="30"/>
      <c r="B301" s="31" t="s">
        <v>271</v>
      </c>
      <c r="C301" s="32">
        <v>1.0465</v>
      </c>
      <c r="D301" s="32">
        <v>1.0465</v>
      </c>
      <c r="E301" s="32">
        <v>1.0465</v>
      </c>
      <c r="F301" s="32">
        <v>1.0465</v>
      </c>
      <c r="G301" s="32">
        <v>1.0465</v>
      </c>
      <c r="H301" s="32">
        <v>1.0465</v>
      </c>
      <c r="I301" s="32">
        <v>1.0465</v>
      </c>
      <c r="J301" s="32">
        <v>1.0465</v>
      </c>
      <c r="K301" s="32">
        <v>1.0465</v>
      </c>
      <c r="L301" s="32">
        <v>1.0465</v>
      </c>
      <c r="M301" s="32">
        <v>1.0465</v>
      </c>
      <c r="N301" s="32">
        <v>1.0465</v>
      </c>
      <c r="O301" s="32">
        <v>1.0465</v>
      </c>
      <c r="P301" s="32">
        <v>1.0465</v>
      </c>
      <c r="Q301" s="32">
        <v>1.0465</v>
      </c>
      <c r="R301" s="32">
        <v>1.0465</v>
      </c>
      <c r="S301" s="32">
        <v>1.0465</v>
      </c>
      <c r="T301" s="32">
        <v>1.0465</v>
      </c>
      <c r="U301" s="32">
        <v>1.0465</v>
      </c>
      <c r="V301" s="32">
        <v>0</v>
      </c>
      <c r="W301" s="7"/>
    </row>
    <row r="302" spans="1:23" ht="12" customHeight="1">
      <c r="A302" s="30"/>
      <c r="B302" s="31" t="s">
        <v>272</v>
      </c>
      <c r="C302" s="32">
        <v>0.39</v>
      </c>
      <c r="D302" s="32">
        <v>0.39</v>
      </c>
      <c r="E302" s="32">
        <v>0.39</v>
      </c>
      <c r="F302" s="32">
        <v>0.39</v>
      </c>
      <c r="G302" s="32">
        <v>0.39</v>
      </c>
      <c r="H302" s="32">
        <v>0.39</v>
      </c>
      <c r="I302" s="32">
        <v>0.39</v>
      </c>
      <c r="J302" s="32">
        <v>0.39</v>
      </c>
      <c r="K302" s="32">
        <v>0.39</v>
      </c>
      <c r="L302" s="32">
        <v>0.39</v>
      </c>
      <c r="M302" s="32">
        <v>0.39</v>
      </c>
      <c r="N302" s="32">
        <v>0.39</v>
      </c>
      <c r="O302" s="32">
        <v>0.39</v>
      </c>
      <c r="P302" s="32">
        <v>0.39</v>
      </c>
      <c r="Q302" s="32">
        <v>0.39</v>
      </c>
      <c r="R302" s="32">
        <v>0.39</v>
      </c>
      <c r="S302" s="32">
        <v>0.39</v>
      </c>
      <c r="T302" s="32">
        <v>0.39</v>
      </c>
      <c r="U302" s="32">
        <v>0.39</v>
      </c>
      <c r="V302" s="32">
        <v>0.39</v>
      </c>
      <c r="W302" s="7"/>
    </row>
    <row r="303" spans="1:23" ht="12" customHeight="1">
      <c r="A303" s="30"/>
      <c r="B303" s="31" t="s">
        <v>273</v>
      </c>
      <c r="C303" s="32">
        <v>6.8964999999999996</v>
      </c>
      <c r="D303" s="32">
        <v>6.8964999999999996</v>
      </c>
      <c r="E303" s="32">
        <v>6.8964999999999996</v>
      </c>
      <c r="F303" s="32">
        <v>6.8964999999999996</v>
      </c>
      <c r="G303" s="32">
        <v>6.8964999999999996</v>
      </c>
      <c r="H303" s="32">
        <v>6.8964999999999996</v>
      </c>
      <c r="I303" s="32">
        <v>6.8964999999999996</v>
      </c>
      <c r="J303" s="32">
        <v>6.8964999999999996</v>
      </c>
      <c r="K303" s="32">
        <v>6.8964999999999996</v>
      </c>
      <c r="L303" s="32">
        <v>6.8964999999999996</v>
      </c>
      <c r="M303" s="32">
        <v>6.8964999999999996</v>
      </c>
      <c r="N303" s="32">
        <v>6.8964999999999996</v>
      </c>
      <c r="O303" s="32">
        <v>6.8964999999999996</v>
      </c>
      <c r="P303" s="32">
        <v>6.8964999999999996</v>
      </c>
      <c r="Q303" s="32">
        <v>6.8964999999999996</v>
      </c>
      <c r="R303" s="32">
        <v>6.8964999999999996</v>
      </c>
      <c r="S303" s="32">
        <v>6.8964999999999996</v>
      </c>
      <c r="T303" s="32">
        <v>6.8964999999999996</v>
      </c>
      <c r="U303" s="32">
        <v>6.8964999999999996</v>
      </c>
      <c r="V303" s="32">
        <v>6.8964999999999996</v>
      </c>
      <c r="W303" s="7"/>
    </row>
    <row r="304" spans="1:23" ht="12" customHeight="1">
      <c r="A304" s="30"/>
      <c r="B304" s="31" t="s">
        <v>274</v>
      </c>
      <c r="C304" s="32">
        <v>1.09945</v>
      </c>
      <c r="D304" s="32">
        <v>1.09945</v>
      </c>
      <c r="E304" s="32">
        <v>1.09945</v>
      </c>
      <c r="F304" s="32">
        <v>1.09945</v>
      </c>
      <c r="G304" s="32">
        <v>1.09945</v>
      </c>
      <c r="H304" s="32">
        <v>1.09945</v>
      </c>
      <c r="I304" s="32">
        <v>1.09945</v>
      </c>
      <c r="J304" s="32">
        <v>1.09945</v>
      </c>
      <c r="K304" s="32">
        <v>1.09945</v>
      </c>
      <c r="L304" s="32">
        <v>1.09945</v>
      </c>
      <c r="M304" s="32">
        <v>1.09945</v>
      </c>
      <c r="N304" s="32">
        <v>1.09945</v>
      </c>
      <c r="O304" s="32">
        <v>1.09945</v>
      </c>
      <c r="P304" s="32">
        <v>1.09945</v>
      </c>
      <c r="Q304" s="32">
        <v>1.09945</v>
      </c>
      <c r="R304" s="32">
        <v>1.09945</v>
      </c>
      <c r="S304" s="32">
        <v>1.09945</v>
      </c>
      <c r="T304" s="32">
        <v>1.09945</v>
      </c>
      <c r="U304" s="32">
        <v>1.09945</v>
      </c>
      <c r="V304" s="32">
        <v>1.09945</v>
      </c>
      <c r="W304" s="7"/>
    </row>
    <row r="305" spans="1:23" ht="12" customHeight="1">
      <c r="A305" s="30"/>
      <c r="B305" s="31" t="s">
        <v>275</v>
      </c>
      <c r="C305" s="32">
        <v>41.420500000000004</v>
      </c>
      <c r="D305" s="32">
        <v>41.420500000000004</v>
      </c>
      <c r="E305" s="32">
        <v>41.420500000000004</v>
      </c>
      <c r="F305" s="32">
        <v>41.420500000000004</v>
      </c>
      <c r="G305" s="32">
        <v>41.420500000000004</v>
      </c>
      <c r="H305" s="32">
        <v>41.420500000000004</v>
      </c>
      <c r="I305" s="32">
        <v>41.420500000000004</v>
      </c>
      <c r="J305" s="32">
        <v>41.420500000000004</v>
      </c>
      <c r="K305" s="32">
        <v>41.420500000000004</v>
      </c>
      <c r="L305" s="32">
        <v>41.420500000000004</v>
      </c>
      <c r="M305" s="32">
        <v>41.420500000000004</v>
      </c>
      <c r="N305" s="32">
        <v>41.420500000000004</v>
      </c>
      <c r="O305" s="32">
        <v>41.420500000000004</v>
      </c>
      <c r="P305" s="32">
        <v>41.420500000000004</v>
      </c>
      <c r="Q305" s="32">
        <v>41.420500000000004</v>
      </c>
      <c r="R305" s="32">
        <v>41.420500000000004</v>
      </c>
      <c r="S305" s="32">
        <v>41.420500000000004</v>
      </c>
      <c r="T305" s="32">
        <v>41.420500000000004</v>
      </c>
      <c r="U305" s="32">
        <v>41.420500000000004</v>
      </c>
      <c r="V305" s="32">
        <v>41.420500000000004</v>
      </c>
      <c r="W305" s="7"/>
    </row>
    <row r="306" spans="1:23" ht="12" customHeight="1">
      <c r="A306" s="30"/>
      <c r="B306" s="31" t="s">
        <v>276</v>
      </c>
      <c r="C306" s="32">
        <v>1.375</v>
      </c>
      <c r="D306" s="32">
        <v>1.375</v>
      </c>
      <c r="E306" s="32">
        <v>1.375</v>
      </c>
      <c r="F306" s="32">
        <v>1.375</v>
      </c>
      <c r="G306" s="32">
        <v>1.375</v>
      </c>
      <c r="H306" s="32">
        <v>1.375</v>
      </c>
      <c r="I306" s="32">
        <v>1.375</v>
      </c>
      <c r="J306" s="32">
        <v>1.375</v>
      </c>
      <c r="K306" s="32">
        <v>1.375</v>
      </c>
      <c r="L306" s="32">
        <v>1.375</v>
      </c>
      <c r="M306" s="32">
        <v>1.375</v>
      </c>
      <c r="N306" s="32">
        <v>1.375</v>
      </c>
      <c r="O306" s="32">
        <v>1.375</v>
      </c>
      <c r="P306" s="32">
        <v>1.375</v>
      </c>
      <c r="Q306" s="32">
        <v>1.375</v>
      </c>
      <c r="R306" s="32">
        <v>1.375</v>
      </c>
      <c r="S306" s="32">
        <v>1.375</v>
      </c>
      <c r="T306" s="32">
        <v>1.375</v>
      </c>
      <c r="U306" s="32">
        <v>1.375</v>
      </c>
      <c r="V306" s="32">
        <v>1.375</v>
      </c>
      <c r="W306" s="7"/>
    </row>
    <row r="307" spans="1:23" ht="12" customHeight="1">
      <c r="A307" s="30"/>
      <c r="B307" s="31" t="s">
        <v>277</v>
      </c>
      <c r="C307" s="32">
        <v>3.7950000000000004</v>
      </c>
      <c r="D307" s="32">
        <v>3.7950000000000004</v>
      </c>
      <c r="E307" s="32">
        <v>3.7950000000000004</v>
      </c>
      <c r="F307" s="32">
        <v>3.7950000000000004</v>
      </c>
      <c r="G307" s="32">
        <v>3.7950000000000004</v>
      </c>
      <c r="H307" s="32">
        <v>3.7950000000000004</v>
      </c>
      <c r="I307" s="32">
        <v>3.7950000000000004</v>
      </c>
      <c r="J307" s="32">
        <v>3.7950000000000004</v>
      </c>
      <c r="K307" s="32">
        <v>3.7950000000000004</v>
      </c>
      <c r="L307" s="32">
        <v>3.7950000000000004</v>
      </c>
      <c r="M307" s="32">
        <v>3.7950000000000004</v>
      </c>
      <c r="N307" s="32">
        <v>3.7950000000000004</v>
      </c>
      <c r="O307" s="32">
        <v>3.7950000000000004</v>
      </c>
      <c r="P307" s="32">
        <v>3.7950000000000004</v>
      </c>
      <c r="Q307" s="32">
        <v>3.7950000000000004</v>
      </c>
      <c r="R307" s="32">
        <v>3.7950000000000004</v>
      </c>
      <c r="S307" s="32">
        <v>3.7950000000000004</v>
      </c>
      <c r="T307" s="32">
        <v>3.7950000000000004</v>
      </c>
      <c r="U307" s="32">
        <v>3.7950000000000004</v>
      </c>
      <c r="V307" s="32">
        <v>3.7950000000000004</v>
      </c>
      <c r="W307" s="7"/>
    </row>
    <row r="308" spans="1:23" ht="12" customHeight="1">
      <c r="A308" s="30"/>
      <c r="B308" s="31" t="s">
        <v>278</v>
      </c>
      <c r="C308" s="32">
        <v>112.5</v>
      </c>
      <c r="D308" s="32">
        <v>112.5</v>
      </c>
      <c r="E308" s="32">
        <v>112.5</v>
      </c>
      <c r="F308" s="32">
        <v>112.5</v>
      </c>
      <c r="G308" s="32">
        <v>112.5</v>
      </c>
      <c r="H308" s="32">
        <v>112.5</v>
      </c>
      <c r="I308" s="32">
        <v>112.5</v>
      </c>
      <c r="J308" s="32">
        <v>112.5</v>
      </c>
      <c r="K308" s="32">
        <v>112.5</v>
      </c>
      <c r="L308" s="32">
        <v>112.5</v>
      </c>
      <c r="M308" s="32">
        <v>112.5</v>
      </c>
      <c r="N308" s="32">
        <v>112.5</v>
      </c>
      <c r="O308" s="32">
        <v>112.5</v>
      </c>
      <c r="P308" s="32">
        <v>112.5</v>
      </c>
      <c r="Q308" s="32">
        <v>112.5</v>
      </c>
      <c r="R308" s="32">
        <v>112.5</v>
      </c>
      <c r="S308" s="32">
        <v>112.5</v>
      </c>
      <c r="T308" s="32">
        <v>112.5</v>
      </c>
      <c r="U308" s="32">
        <v>112.5</v>
      </c>
      <c r="V308" s="32">
        <v>112.5</v>
      </c>
      <c r="W308" s="7"/>
    </row>
    <row r="309" spans="1:23" ht="12" customHeight="1">
      <c r="A309" s="30"/>
      <c r="B309" s="31" t="s">
        <v>279</v>
      </c>
      <c r="C309" s="32">
        <v>120</v>
      </c>
      <c r="D309" s="32">
        <v>120</v>
      </c>
      <c r="E309" s="32">
        <v>120</v>
      </c>
      <c r="F309" s="32">
        <v>120</v>
      </c>
      <c r="G309" s="32">
        <v>120</v>
      </c>
      <c r="H309" s="32">
        <v>120</v>
      </c>
      <c r="I309" s="32">
        <v>120</v>
      </c>
      <c r="J309" s="32">
        <v>120</v>
      </c>
      <c r="K309" s="32">
        <v>120</v>
      </c>
      <c r="L309" s="32">
        <v>120</v>
      </c>
      <c r="M309" s="32">
        <v>120</v>
      </c>
      <c r="N309" s="32">
        <v>120</v>
      </c>
      <c r="O309" s="32">
        <v>120</v>
      </c>
      <c r="P309" s="32">
        <v>120</v>
      </c>
      <c r="Q309" s="32">
        <v>120</v>
      </c>
      <c r="R309" s="32">
        <v>120</v>
      </c>
      <c r="S309" s="32">
        <v>120</v>
      </c>
      <c r="T309" s="32">
        <v>120</v>
      </c>
      <c r="U309" s="32">
        <v>120</v>
      </c>
      <c r="V309" s="32">
        <v>120</v>
      </c>
      <c r="W309" s="7"/>
    </row>
    <row r="310" spans="1:23" ht="12" customHeight="1">
      <c r="A310" s="30"/>
      <c r="B310" s="31" t="s">
        <v>280</v>
      </c>
      <c r="C310" s="32">
        <v>150</v>
      </c>
      <c r="D310" s="32">
        <v>150</v>
      </c>
      <c r="E310" s="32">
        <v>150</v>
      </c>
      <c r="F310" s="32">
        <v>150</v>
      </c>
      <c r="G310" s="32">
        <v>150</v>
      </c>
      <c r="H310" s="32">
        <v>150</v>
      </c>
      <c r="I310" s="32">
        <v>150</v>
      </c>
      <c r="J310" s="32">
        <v>150</v>
      </c>
      <c r="K310" s="32">
        <v>150</v>
      </c>
      <c r="L310" s="32">
        <v>150</v>
      </c>
      <c r="M310" s="32">
        <v>150</v>
      </c>
      <c r="N310" s="32">
        <v>150</v>
      </c>
      <c r="O310" s="32">
        <v>150</v>
      </c>
      <c r="P310" s="32">
        <v>150</v>
      </c>
      <c r="Q310" s="32">
        <v>150</v>
      </c>
      <c r="R310" s="32">
        <v>150</v>
      </c>
      <c r="S310" s="32">
        <v>150</v>
      </c>
      <c r="T310" s="32">
        <v>150</v>
      </c>
      <c r="U310" s="32">
        <v>150</v>
      </c>
      <c r="V310" s="32">
        <v>150</v>
      </c>
      <c r="W310" s="7"/>
    </row>
    <row r="311" spans="1:23" ht="12" customHeight="1">
      <c r="A311" s="30"/>
      <c r="B311" s="31" t="s">
        <v>281</v>
      </c>
      <c r="C311" s="32">
        <v>159.75</v>
      </c>
      <c r="D311" s="32">
        <v>159.75</v>
      </c>
      <c r="E311" s="32">
        <v>159.75</v>
      </c>
      <c r="F311" s="32">
        <v>159.75</v>
      </c>
      <c r="G311" s="32">
        <v>159.75</v>
      </c>
      <c r="H311" s="32">
        <v>159.75</v>
      </c>
      <c r="I311" s="32">
        <v>159.75</v>
      </c>
      <c r="J311" s="32">
        <v>159.75</v>
      </c>
      <c r="K311" s="32">
        <v>159.75</v>
      </c>
      <c r="L311" s="32">
        <v>159.75</v>
      </c>
      <c r="M311" s="32">
        <v>159.75</v>
      </c>
      <c r="N311" s="32">
        <v>159.75</v>
      </c>
      <c r="O311" s="32">
        <v>159.75</v>
      </c>
      <c r="P311" s="32">
        <v>159.75</v>
      </c>
      <c r="Q311" s="32">
        <v>159.75</v>
      </c>
      <c r="R311" s="32">
        <v>159.75</v>
      </c>
      <c r="S311" s="32">
        <v>159.75</v>
      </c>
      <c r="T311" s="32">
        <v>159.75</v>
      </c>
      <c r="U311" s="32">
        <v>159.75</v>
      </c>
      <c r="V311" s="32">
        <v>159.75</v>
      </c>
      <c r="W311" s="7"/>
    </row>
    <row r="312" spans="1:23" ht="12" customHeight="1">
      <c r="A312" s="30"/>
      <c r="B312" s="31" t="s">
        <v>282</v>
      </c>
      <c r="C312" s="32">
        <v>146.625</v>
      </c>
      <c r="D312" s="32">
        <v>146.625</v>
      </c>
      <c r="E312" s="32">
        <v>146.625</v>
      </c>
      <c r="F312" s="32">
        <v>146.625</v>
      </c>
      <c r="G312" s="32">
        <v>146.625</v>
      </c>
      <c r="H312" s="32">
        <v>146.625</v>
      </c>
      <c r="I312" s="32">
        <v>146.625</v>
      </c>
      <c r="J312" s="32">
        <v>146.625</v>
      </c>
      <c r="K312" s="32">
        <v>146.625</v>
      </c>
      <c r="L312" s="32">
        <v>146.625</v>
      </c>
      <c r="M312" s="32">
        <v>146.625</v>
      </c>
      <c r="N312" s="32">
        <v>146.625</v>
      </c>
      <c r="O312" s="32">
        <v>146.625</v>
      </c>
      <c r="P312" s="32">
        <v>146.625</v>
      </c>
      <c r="Q312" s="32">
        <v>146.625</v>
      </c>
      <c r="R312" s="32">
        <v>146.625</v>
      </c>
      <c r="S312" s="32">
        <v>146.625</v>
      </c>
      <c r="T312" s="32">
        <v>146.625</v>
      </c>
      <c r="U312" s="32">
        <v>146.625</v>
      </c>
      <c r="V312" s="32">
        <v>146.625</v>
      </c>
      <c r="W312" s="7"/>
    </row>
    <row r="313" spans="1:23" ht="12" customHeight="1">
      <c r="A313" s="30"/>
      <c r="B313" s="31" t="s">
        <v>283</v>
      </c>
      <c r="C313" s="32">
        <v>112.5</v>
      </c>
      <c r="D313" s="32">
        <v>112.5</v>
      </c>
      <c r="E313" s="32">
        <v>112.5</v>
      </c>
      <c r="F313" s="32">
        <v>112.5</v>
      </c>
      <c r="G313" s="32">
        <v>112.5</v>
      </c>
      <c r="H313" s="32">
        <v>112.5</v>
      </c>
      <c r="I313" s="32">
        <v>112.5</v>
      </c>
      <c r="J313" s="32">
        <v>112.5</v>
      </c>
      <c r="K313" s="32">
        <v>112.5</v>
      </c>
      <c r="L313" s="32">
        <v>112.5</v>
      </c>
      <c r="M313" s="32">
        <v>112.5</v>
      </c>
      <c r="N313" s="32">
        <v>112.5</v>
      </c>
      <c r="O313" s="32">
        <v>112.5</v>
      </c>
      <c r="P313" s="32">
        <v>112.5</v>
      </c>
      <c r="Q313" s="32">
        <v>112.5</v>
      </c>
      <c r="R313" s="32">
        <v>112.5</v>
      </c>
      <c r="S313" s="32">
        <v>112.5</v>
      </c>
      <c r="T313" s="32">
        <v>112.5</v>
      </c>
      <c r="U313" s="32">
        <v>112.5</v>
      </c>
      <c r="V313" s="32">
        <v>112.5</v>
      </c>
      <c r="W313" s="7"/>
    </row>
    <row r="314" spans="1:23" ht="12" customHeight="1">
      <c r="A314" s="30"/>
      <c r="B314" s="31" t="s">
        <v>284</v>
      </c>
      <c r="C314" s="32">
        <v>0.45000000000000018</v>
      </c>
      <c r="D314" s="32">
        <v>0.45000000000000018</v>
      </c>
      <c r="E314" s="32">
        <v>0.45000000000000018</v>
      </c>
      <c r="F314" s="32">
        <v>0.45000000000000018</v>
      </c>
      <c r="G314" s="32">
        <v>0.45000000000000018</v>
      </c>
      <c r="H314" s="32">
        <v>0.45000000000000018</v>
      </c>
      <c r="I314" s="32">
        <v>0.45000000000000018</v>
      </c>
      <c r="J314" s="32">
        <v>0.45000000000000018</v>
      </c>
      <c r="K314" s="32">
        <v>0.45000000000000018</v>
      </c>
      <c r="L314" s="32">
        <v>0.45000000000000018</v>
      </c>
      <c r="M314" s="32">
        <v>0.45000000000000018</v>
      </c>
      <c r="N314" s="32">
        <v>0.45000000000000018</v>
      </c>
      <c r="O314" s="32">
        <v>0.45000000000000018</v>
      </c>
      <c r="P314" s="32">
        <v>0.45000000000000018</v>
      </c>
      <c r="Q314" s="32">
        <v>0.45000000000000018</v>
      </c>
      <c r="R314" s="32">
        <v>0.45000000000000018</v>
      </c>
      <c r="S314" s="32">
        <v>0.45000000000000018</v>
      </c>
      <c r="T314" s="32">
        <v>0.45000000000000018</v>
      </c>
      <c r="U314" s="32">
        <v>0.45000000000000018</v>
      </c>
      <c r="V314" s="32">
        <v>0.45000000000000018</v>
      </c>
      <c r="W314" s="7"/>
    </row>
    <row r="315" spans="1:23" ht="12" customHeight="1">
      <c r="A315" s="30"/>
      <c r="B315" s="31" t="s">
        <v>285</v>
      </c>
      <c r="C315" s="32">
        <v>215</v>
      </c>
      <c r="D315" s="32">
        <v>215</v>
      </c>
      <c r="E315" s="32">
        <v>215</v>
      </c>
      <c r="F315" s="32">
        <v>215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7"/>
    </row>
    <row r="316" spans="1:23" ht="12" customHeight="1">
      <c r="A316" s="30"/>
      <c r="B316" s="31" t="s">
        <v>286</v>
      </c>
      <c r="C316" s="32">
        <v>6</v>
      </c>
      <c r="D316" s="32">
        <v>6</v>
      </c>
      <c r="E316" s="32">
        <v>6</v>
      </c>
      <c r="F316" s="32">
        <v>6</v>
      </c>
      <c r="G316" s="32">
        <v>6</v>
      </c>
      <c r="H316" s="32">
        <v>6</v>
      </c>
      <c r="I316" s="32">
        <v>6</v>
      </c>
      <c r="J316" s="32">
        <v>6</v>
      </c>
      <c r="K316" s="32">
        <v>6</v>
      </c>
      <c r="L316" s="32">
        <v>6</v>
      </c>
      <c r="M316" s="32">
        <v>6</v>
      </c>
      <c r="N316" s="32">
        <v>6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  <c r="W316" s="7"/>
    </row>
    <row r="317" spans="1:23" ht="12" customHeight="1">
      <c r="A317" s="30"/>
      <c r="B317" s="31" t="s">
        <v>287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7"/>
    </row>
    <row r="318" spans="1:23" ht="12" customHeight="1">
      <c r="A318" s="30"/>
      <c r="B318" s="31" t="s">
        <v>288</v>
      </c>
      <c r="C318" s="32">
        <v>0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7"/>
    </row>
    <row r="319" spans="1:23" ht="12" customHeight="1">
      <c r="A319" s="30"/>
      <c r="B319" s="31" t="s">
        <v>289</v>
      </c>
      <c r="C319" s="32">
        <v>597.9</v>
      </c>
      <c r="D319" s="32">
        <v>597.9</v>
      </c>
      <c r="E319" s="32">
        <v>597.9</v>
      </c>
      <c r="F319" s="32">
        <v>597.9</v>
      </c>
      <c r="G319" s="32">
        <v>597.9</v>
      </c>
      <c r="H319" s="32">
        <v>597.9</v>
      </c>
      <c r="I319" s="32">
        <v>597.9</v>
      </c>
      <c r="J319" s="32">
        <v>597.9</v>
      </c>
      <c r="K319" s="32">
        <v>597.9</v>
      </c>
      <c r="L319" s="32">
        <v>597.9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7"/>
    </row>
    <row r="320" spans="1:23" ht="12" customHeight="1">
      <c r="A320" s="30"/>
      <c r="B320" s="31" t="s">
        <v>290</v>
      </c>
      <c r="C320" s="32">
        <v>0</v>
      </c>
      <c r="D320" s="32">
        <v>0</v>
      </c>
      <c r="E320" s="32">
        <v>0</v>
      </c>
      <c r="F320" s="32">
        <v>0</v>
      </c>
      <c r="G320" s="32">
        <v>0</v>
      </c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7"/>
    </row>
    <row r="321" spans="1:23" ht="16.2" thickBot="1">
      <c r="A321" s="38"/>
      <c r="B321" s="3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7"/>
    </row>
    <row r="322" spans="1:23" ht="16.2" thickBot="1">
      <c r="A322" s="24" t="s">
        <v>291</v>
      </c>
      <c r="B322" s="25"/>
      <c r="C322" s="26">
        <f>SUM(C323:C329)</f>
        <v>728.65354077355903</v>
      </c>
      <c r="D322" s="26">
        <f t="shared" ref="D322:V322" si="17">SUM(D323:D329)</f>
        <v>735.13312109980041</v>
      </c>
      <c r="E322" s="26">
        <f t="shared" si="17"/>
        <v>739.45500538409635</v>
      </c>
      <c r="F322" s="26">
        <f t="shared" si="17"/>
        <v>738.63658759257021</v>
      </c>
      <c r="G322" s="26">
        <f t="shared" si="17"/>
        <v>741.9226571800051</v>
      </c>
      <c r="H322" s="26">
        <f t="shared" si="17"/>
        <v>745.68289770598506</v>
      </c>
      <c r="I322" s="26">
        <f t="shared" si="17"/>
        <v>751.18571886342977</v>
      </c>
      <c r="J322" s="26">
        <f t="shared" si="17"/>
        <v>754.30466367184079</v>
      </c>
      <c r="K322" s="26">
        <f t="shared" si="17"/>
        <v>758.63370757135283</v>
      </c>
      <c r="L322" s="26">
        <f t="shared" si="17"/>
        <v>763.01473044889815</v>
      </c>
      <c r="M322" s="26">
        <f t="shared" si="17"/>
        <v>766.13192709872567</v>
      </c>
      <c r="N322" s="26">
        <f t="shared" si="17"/>
        <v>770.31915851647739</v>
      </c>
      <c r="O322" s="26">
        <f t="shared" si="17"/>
        <v>776.62811911432811</v>
      </c>
      <c r="P322" s="26">
        <f t="shared" si="17"/>
        <v>782.7855774854537</v>
      </c>
      <c r="Q322" s="26">
        <f t="shared" si="17"/>
        <v>789.12327879197107</v>
      </c>
      <c r="R322" s="26">
        <f t="shared" si="17"/>
        <v>803.01786314016283</v>
      </c>
      <c r="S322" s="26">
        <f t="shared" si="17"/>
        <v>813.36333457150533</v>
      </c>
      <c r="T322" s="26">
        <f t="shared" si="17"/>
        <v>824.35443606632759</v>
      </c>
      <c r="U322" s="26">
        <f t="shared" si="17"/>
        <v>835.46389438069207</v>
      </c>
      <c r="V322" s="26">
        <f t="shared" si="17"/>
        <v>846.1414556807789</v>
      </c>
      <c r="W322" s="7"/>
    </row>
    <row r="323" spans="1:23" ht="12" customHeight="1">
      <c r="A323" s="30"/>
      <c r="B323" s="39" t="s">
        <v>292</v>
      </c>
      <c r="C323" s="32">
        <v>231.18929020877954</v>
      </c>
      <c r="D323" s="32">
        <v>234.42908037190014</v>
      </c>
      <c r="E323" s="32">
        <v>236.59002251404814</v>
      </c>
      <c r="F323" s="32">
        <v>236.18081361828513</v>
      </c>
      <c r="G323" s="32">
        <v>237.82384841200255</v>
      </c>
      <c r="H323" s="32">
        <v>239.7039686749925</v>
      </c>
      <c r="I323" s="32">
        <v>242.45537925371491</v>
      </c>
      <c r="J323" s="32">
        <v>244.01485165792036</v>
      </c>
      <c r="K323" s="32">
        <v>246.17937360767635</v>
      </c>
      <c r="L323" s="32">
        <v>248.36988504644901</v>
      </c>
      <c r="M323" s="32">
        <v>249.92848337136283</v>
      </c>
      <c r="N323" s="32">
        <v>252.02209908023866</v>
      </c>
      <c r="O323" s="32">
        <v>255.17657937916408</v>
      </c>
      <c r="P323" s="32">
        <v>258.25530856472687</v>
      </c>
      <c r="Q323" s="32">
        <v>261.4241592179855</v>
      </c>
      <c r="R323" s="32">
        <v>268.37145139208144</v>
      </c>
      <c r="S323" s="32">
        <v>273.54418710775269</v>
      </c>
      <c r="T323" s="32">
        <v>279.03973785516376</v>
      </c>
      <c r="U323" s="32">
        <v>284.59446701234606</v>
      </c>
      <c r="V323" s="32">
        <v>289.93324766238942</v>
      </c>
      <c r="W323" s="7"/>
    </row>
    <row r="324" spans="1:23" ht="12" customHeight="1">
      <c r="A324" s="30"/>
      <c r="B324" s="39" t="s">
        <v>293</v>
      </c>
      <c r="C324" s="32">
        <v>231.18929020877954</v>
      </c>
      <c r="D324" s="32">
        <v>234.42908037190014</v>
      </c>
      <c r="E324" s="32">
        <v>236.59002251404814</v>
      </c>
      <c r="F324" s="32">
        <v>236.18081361828513</v>
      </c>
      <c r="G324" s="32">
        <v>237.82384841200255</v>
      </c>
      <c r="H324" s="32">
        <v>239.7039686749925</v>
      </c>
      <c r="I324" s="32">
        <v>242.45537925371491</v>
      </c>
      <c r="J324" s="32">
        <v>244.01485165792036</v>
      </c>
      <c r="K324" s="32">
        <v>246.17937360767635</v>
      </c>
      <c r="L324" s="32">
        <v>248.36988504644901</v>
      </c>
      <c r="M324" s="32">
        <v>249.92848337136283</v>
      </c>
      <c r="N324" s="32">
        <v>252.02209908023866</v>
      </c>
      <c r="O324" s="32">
        <v>255.17657937916408</v>
      </c>
      <c r="P324" s="32">
        <v>258.25530856472687</v>
      </c>
      <c r="Q324" s="32">
        <v>261.4241592179855</v>
      </c>
      <c r="R324" s="32">
        <v>268.37145139208144</v>
      </c>
      <c r="S324" s="32">
        <v>273.54418710775269</v>
      </c>
      <c r="T324" s="32">
        <v>279.03973785516376</v>
      </c>
      <c r="U324" s="32">
        <v>284.59446701234606</v>
      </c>
      <c r="V324" s="32">
        <v>289.93324766238942</v>
      </c>
      <c r="W324" s="7"/>
    </row>
    <row r="325" spans="1:23" ht="12" customHeight="1">
      <c r="A325" s="30"/>
      <c r="B325" s="39" t="s">
        <v>294</v>
      </c>
      <c r="C325" s="32">
        <v>0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  <c r="W325" s="7"/>
    </row>
    <row r="326" spans="1:23" ht="12" customHeight="1">
      <c r="A326" s="30"/>
      <c r="B326" s="39" t="s">
        <v>295</v>
      </c>
      <c r="C326" s="32">
        <v>92.144424556000004</v>
      </c>
      <c r="D326" s="32">
        <v>92.144424556000004</v>
      </c>
      <c r="E326" s="32">
        <v>92.144424556000004</v>
      </c>
      <c r="F326" s="32">
        <v>92.144424556000004</v>
      </c>
      <c r="G326" s="32">
        <v>92.144424556000004</v>
      </c>
      <c r="H326" s="32">
        <v>92.144424556000004</v>
      </c>
      <c r="I326" s="32">
        <v>92.144424556000004</v>
      </c>
      <c r="J326" s="32">
        <v>92.144424556000004</v>
      </c>
      <c r="K326" s="32">
        <v>92.144424556000004</v>
      </c>
      <c r="L326" s="32">
        <v>92.144424556000004</v>
      </c>
      <c r="M326" s="32">
        <v>92.144424556000004</v>
      </c>
      <c r="N326" s="32">
        <v>92.144424556000004</v>
      </c>
      <c r="O326" s="32">
        <v>92.144424556000004</v>
      </c>
      <c r="P326" s="32">
        <v>92.144424556000004</v>
      </c>
      <c r="Q326" s="32">
        <v>92.144424556000004</v>
      </c>
      <c r="R326" s="32">
        <v>92.144424556000004</v>
      </c>
      <c r="S326" s="32">
        <v>92.144424556000004</v>
      </c>
      <c r="T326" s="32">
        <v>92.144424556000004</v>
      </c>
      <c r="U326" s="32">
        <v>92.144424556000004</v>
      </c>
      <c r="V326" s="32">
        <v>92.144424556000004</v>
      </c>
      <c r="W326" s="7"/>
    </row>
    <row r="327" spans="1:23" ht="12" customHeight="1">
      <c r="A327" s="30"/>
      <c r="B327" s="39" t="s">
        <v>296</v>
      </c>
      <c r="C327" s="32">
        <v>5.1073321000000007</v>
      </c>
      <c r="D327" s="32">
        <v>5.1073321000000007</v>
      </c>
      <c r="E327" s="32">
        <v>5.1073321000000007</v>
      </c>
      <c r="F327" s="32">
        <v>5.1073321000000007</v>
      </c>
      <c r="G327" s="32">
        <v>5.1073321000000007</v>
      </c>
      <c r="H327" s="32">
        <v>5.1073321000000007</v>
      </c>
      <c r="I327" s="32">
        <v>5.1073321000000007</v>
      </c>
      <c r="J327" s="32">
        <v>5.1073321000000007</v>
      </c>
      <c r="K327" s="32">
        <v>5.1073321000000007</v>
      </c>
      <c r="L327" s="32">
        <v>5.1073321000000007</v>
      </c>
      <c r="M327" s="32">
        <v>5.1073321000000007</v>
      </c>
      <c r="N327" s="32">
        <v>5.1073321000000007</v>
      </c>
      <c r="O327" s="32">
        <v>5.1073321000000007</v>
      </c>
      <c r="P327" s="32">
        <v>5.1073321000000007</v>
      </c>
      <c r="Q327" s="32">
        <v>5.1073321000000007</v>
      </c>
      <c r="R327" s="32">
        <v>5.1073321000000007</v>
      </c>
      <c r="S327" s="32">
        <v>5.1073321000000007</v>
      </c>
      <c r="T327" s="32">
        <v>5.1073321000000007</v>
      </c>
      <c r="U327" s="32">
        <v>5.1073321000000007</v>
      </c>
      <c r="V327" s="32">
        <v>5.1073321000000007</v>
      </c>
      <c r="W327" s="7"/>
    </row>
    <row r="328" spans="1:23" ht="12" customHeight="1">
      <c r="A328" s="30"/>
      <c r="B328" s="39" t="s">
        <v>297</v>
      </c>
      <c r="C328" s="32">
        <v>134.89365370000002</v>
      </c>
      <c r="D328" s="32">
        <v>134.89365370000002</v>
      </c>
      <c r="E328" s="32">
        <v>134.89365370000002</v>
      </c>
      <c r="F328" s="32">
        <v>134.89365370000002</v>
      </c>
      <c r="G328" s="32">
        <v>134.89365370000002</v>
      </c>
      <c r="H328" s="32">
        <v>134.89365370000002</v>
      </c>
      <c r="I328" s="32">
        <v>134.89365370000002</v>
      </c>
      <c r="J328" s="32">
        <v>134.89365370000002</v>
      </c>
      <c r="K328" s="32">
        <v>134.89365370000002</v>
      </c>
      <c r="L328" s="32">
        <v>134.89365370000002</v>
      </c>
      <c r="M328" s="32">
        <v>134.89365370000002</v>
      </c>
      <c r="N328" s="32">
        <v>134.89365370000002</v>
      </c>
      <c r="O328" s="32">
        <v>134.89365370000002</v>
      </c>
      <c r="P328" s="32">
        <v>134.89365370000002</v>
      </c>
      <c r="Q328" s="32">
        <v>134.89365370000002</v>
      </c>
      <c r="R328" s="32">
        <v>134.89365370000002</v>
      </c>
      <c r="S328" s="32">
        <v>134.89365370000002</v>
      </c>
      <c r="T328" s="32">
        <v>134.89365370000002</v>
      </c>
      <c r="U328" s="32">
        <v>134.89365370000002</v>
      </c>
      <c r="V328" s="32">
        <v>134.89365370000002</v>
      </c>
      <c r="W328" s="7"/>
    </row>
    <row r="329" spans="1:23" ht="12" customHeight="1">
      <c r="A329" s="30"/>
      <c r="B329" s="39" t="s">
        <v>298</v>
      </c>
      <c r="C329" s="32">
        <v>34.129550000000002</v>
      </c>
      <c r="D329" s="32">
        <v>34.129550000000002</v>
      </c>
      <c r="E329" s="32">
        <v>34.129550000000002</v>
      </c>
      <c r="F329" s="32">
        <v>34.129550000000002</v>
      </c>
      <c r="G329" s="32">
        <v>34.129550000000002</v>
      </c>
      <c r="H329" s="32">
        <v>34.129550000000002</v>
      </c>
      <c r="I329" s="32">
        <v>34.129550000000002</v>
      </c>
      <c r="J329" s="32">
        <v>34.129550000000002</v>
      </c>
      <c r="K329" s="32">
        <v>34.129550000000002</v>
      </c>
      <c r="L329" s="32">
        <v>34.129550000000002</v>
      </c>
      <c r="M329" s="32">
        <v>34.129550000000002</v>
      </c>
      <c r="N329" s="32">
        <v>34.129550000000002</v>
      </c>
      <c r="O329" s="32">
        <v>34.129550000000002</v>
      </c>
      <c r="P329" s="32">
        <v>34.129550000000002</v>
      </c>
      <c r="Q329" s="32">
        <v>34.129550000000002</v>
      </c>
      <c r="R329" s="32">
        <v>34.129550000000002</v>
      </c>
      <c r="S329" s="32">
        <v>34.129550000000002</v>
      </c>
      <c r="T329" s="32">
        <v>34.129550000000002</v>
      </c>
      <c r="U329" s="32">
        <v>34.129550000000002</v>
      </c>
      <c r="V329" s="32">
        <v>34.129550000000002</v>
      </c>
      <c r="W329" s="7"/>
    </row>
    <row r="330" spans="1:23" ht="16.2" thickBot="1">
      <c r="C330" s="32"/>
      <c r="D330" s="32"/>
      <c r="E330" s="32"/>
      <c r="F330" s="32"/>
      <c r="G330" s="32"/>
      <c r="H330" s="32"/>
      <c r="I330" s="32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7"/>
    </row>
    <row r="331" spans="1:23" ht="16.2" thickBot="1">
      <c r="A331" s="24" t="s">
        <v>299</v>
      </c>
      <c r="B331" s="25"/>
      <c r="C331" s="26">
        <f t="shared" ref="C331:V331" si="18">SUM(C332:C339)</f>
        <v>0</v>
      </c>
      <c r="D331" s="26">
        <f t="shared" si="18"/>
        <v>0</v>
      </c>
      <c r="E331" s="26">
        <f t="shared" si="18"/>
        <v>714.82500000000005</v>
      </c>
      <c r="F331" s="26">
        <f t="shared" si="18"/>
        <v>714.82500000000005</v>
      </c>
      <c r="G331" s="26">
        <f t="shared" si="18"/>
        <v>714.82500000000005</v>
      </c>
      <c r="H331" s="26">
        <f t="shared" si="18"/>
        <v>714.82500000000005</v>
      </c>
      <c r="I331" s="26">
        <f t="shared" si="18"/>
        <v>714.82500000000005</v>
      </c>
      <c r="J331" s="26">
        <f t="shared" si="18"/>
        <v>714.82500000000005</v>
      </c>
      <c r="K331" s="26">
        <f t="shared" si="18"/>
        <v>714.82500000000005</v>
      </c>
      <c r="L331" s="26">
        <f t="shared" si="18"/>
        <v>714.82500000000005</v>
      </c>
      <c r="M331" s="26">
        <f t="shared" si="18"/>
        <v>714.82500000000005</v>
      </c>
      <c r="N331" s="26">
        <f t="shared" si="18"/>
        <v>714.82500000000005</v>
      </c>
      <c r="O331" s="26">
        <f t="shared" si="18"/>
        <v>714.82500000000005</v>
      </c>
      <c r="P331" s="26">
        <f t="shared" si="18"/>
        <v>714.82500000000005</v>
      </c>
      <c r="Q331" s="26">
        <f t="shared" si="18"/>
        <v>714.82500000000005</v>
      </c>
      <c r="R331" s="26">
        <f t="shared" si="18"/>
        <v>714.82500000000005</v>
      </c>
      <c r="S331" s="26">
        <f t="shared" si="18"/>
        <v>714.82500000000005</v>
      </c>
      <c r="T331" s="26">
        <f t="shared" si="18"/>
        <v>714.82500000000005</v>
      </c>
      <c r="U331" s="26">
        <f t="shared" si="18"/>
        <v>714.82500000000005</v>
      </c>
      <c r="V331" s="26">
        <f t="shared" si="18"/>
        <v>714.82500000000005</v>
      </c>
      <c r="W331" s="7"/>
    </row>
    <row r="332" spans="1:23">
      <c r="A332" s="30"/>
      <c r="B332" s="31" t="s">
        <v>300</v>
      </c>
      <c r="C332" s="32">
        <v>0</v>
      </c>
      <c r="D332" s="32">
        <v>0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  <c r="W332" s="7"/>
    </row>
    <row r="333" spans="1:23">
      <c r="A333" s="30"/>
      <c r="B333" s="31" t="s">
        <v>301</v>
      </c>
      <c r="C333" s="32">
        <v>0</v>
      </c>
      <c r="D333" s="32">
        <v>0</v>
      </c>
      <c r="E333" s="32">
        <v>13</v>
      </c>
      <c r="F333" s="32">
        <v>13</v>
      </c>
      <c r="G333" s="32">
        <v>13</v>
      </c>
      <c r="H333" s="32">
        <v>13</v>
      </c>
      <c r="I333" s="32">
        <v>13</v>
      </c>
      <c r="J333" s="32">
        <v>13</v>
      </c>
      <c r="K333" s="32">
        <v>13</v>
      </c>
      <c r="L333" s="32">
        <v>13</v>
      </c>
      <c r="M333" s="32">
        <v>13</v>
      </c>
      <c r="N333" s="32">
        <v>13</v>
      </c>
      <c r="O333" s="32">
        <v>13</v>
      </c>
      <c r="P333" s="32">
        <v>13</v>
      </c>
      <c r="Q333" s="32">
        <v>13</v>
      </c>
      <c r="R333" s="32">
        <v>13</v>
      </c>
      <c r="S333" s="32">
        <v>13</v>
      </c>
      <c r="T333" s="32">
        <v>13</v>
      </c>
      <c r="U333" s="32">
        <v>13</v>
      </c>
      <c r="V333" s="32">
        <v>13</v>
      </c>
      <c r="W333" s="7"/>
    </row>
    <row r="334" spans="1:23">
      <c r="A334" s="30"/>
      <c r="B334" s="31" t="s">
        <v>302</v>
      </c>
      <c r="C334" s="32">
        <v>0</v>
      </c>
      <c r="D334" s="32">
        <v>0</v>
      </c>
      <c r="E334" s="32">
        <v>265</v>
      </c>
      <c r="F334" s="32">
        <v>265</v>
      </c>
      <c r="G334" s="32">
        <v>265</v>
      </c>
      <c r="H334" s="32">
        <v>265</v>
      </c>
      <c r="I334" s="32">
        <v>265</v>
      </c>
      <c r="J334" s="32">
        <v>265</v>
      </c>
      <c r="K334" s="32">
        <v>265</v>
      </c>
      <c r="L334" s="32">
        <v>265</v>
      </c>
      <c r="M334" s="32">
        <v>265</v>
      </c>
      <c r="N334" s="32">
        <v>265</v>
      </c>
      <c r="O334" s="32">
        <v>265</v>
      </c>
      <c r="P334" s="32">
        <v>265</v>
      </c>
      <c r="Q334" s="32">
        <v>265</v>
      </c>
      <c r="R334" s="32">
        <v>265</v>
      </c>
      <c r="S334" s="32">
        <v>265</v>
      </c>
      <c r="T334" s="32">
        <v>265</v>
      </c>
      <c r="U334" s="32">
        <v>265</v>
      </c>
      <c r="V334" s="32">
        <v>265</v>
      </c>
      <c r="W334" s="7"/>
    </row>
    <row r="335" spans="1:23">
      <c r="B335" s="31" t="s">
        <v>303</v>
      </c>
      <c r="C335" s="32">
        <v>0</v>
      </c>
      <c r="D335" s="32">
        <v>0</v>
      </c>
      <c r="E335" s="32">
        <v>57.5</v>
      </c>
      <c r="F335" s="32">
        <v>57.5</v>
      </c>
      <c r="G335" s="32">
        <v>57.5</v>
      </c>
      <c r="H335" s="32">
        <v>57.5</v>
      </c>
      <c r="I335" s="32">
        <v>57.5</v>
      </c>
      <c r="J335" s="32">
        <v>57.5</v>
      </c>
      <c r="K335" s="32">
        <v>57.5</v>
      </c>
      <c r="L335" s="32">
        <v>57.5</v>
      </c>
      <c r="M335" s="32">
        <v>57.5</v>
      </c>
      <c r="N335" s="32">
        <v>57.5</v>
      </c>
      <c r="O335" s="32">
        <v>57.5</v>
      </c>
      <c r="P335" s="32">
        <v>57.5</v>
      </c>
      <c r="Q335" s="32">
        <v>57.5</v>
      </c>
      <c r="R335" s="32">
        <v>57.5</v>
      </c>
      <c r="S335" s="32">
        <v>57.5</v>
      </c>
      <c r="T335" s="32">
        <v>57.5</v>
      </c>
      <c r="U335" s="32">
        <v>57.5</v>
      </c>
      <c r="V335" s="32">
        <v>57.5</v>
      </c>
      <c r="W335" s="7"/>
    </row>
    <row r="336" spans="1:23">
      <c r="B336" s="31" t="s">
        <v>304</v>
      </c>
      <c r="C336" s="32">
        <v>0</v>
      </c>
      <c r="D336" s="32">
        <v>0</v>
      </c>
      <c r="E336" s="32">
        <v>265</v>
      </c>
      <c r="F336" s="32">
        <v>265</v>
      </c>
      <c r="G336" s="32">
        <v>265</v>
      </c>
      <c r="H336" s="32">
        <v>265</v>
      </c>
      <c r="I336" s="32">
        <v>265</v>
      </c>
      <c r="J336" s="32">
        <v>265</v>
      </c>
      <c r="K336" s="32">
        <v>265</v>
      </c>
      <c r="L336" s="32">
        <v>265</v>
      </c>
      <c r="M336" s="32">
        <v>265</v>
      </c>
      <c r="N336" s="32">
        <v>265</v>
      </c>
      <c r="O336" s="32">
        <v>265</v>
      </c>
      <c r="P336" s="32">
        <v>265</v>
      </c>
      <c r="Q336" s="32">
        <v>265</v>
      </c>
      <c r="R336" s="32">
        <v>265</v>
      </c>
      <c r="S336" s="32">
        <v>265</v>
      </c>
      <c r="T336" s="32">
        <v>265</v>
      </c>
      <c r="U336" s="32">
        <v>265</v>
      </c>
      <c r="V336" s="32">
        <v>265</v>
      </c>
      <c r="W336" s="7"/>
    </row>
    <row r="337" spans="2:23">
      <c r="B337" s="31" t="s">
        <v>305</v>
      </c>
      <c r="C337" s="32">
        <v>0</v>
      </c>
      <c r="D337" s="32">
        <v>0</v>
      </c>
      <c r="E337" s="32">
        <v>17.324999999999996</v>
      </c>
      <c r="F337" s="32">
        <v>17.324999999999996</v>
      </c>
      <c r="G337" s="32">
        <v>17.324999999999996</v>
      </c>
      <c r="H337" s="32">
        <v>17.324999999999996</v>
      </c>
      <c r="I337" s="32">
        <v>17.324999999999996</v>
      </c>
      <c r="J337" s="32">
        <v>17.324999999999996</v>
      </c>
      <c r="K337" s="32">
        <v>17.324999999999996</v>
      </c>
      <c r="L337" s="32">
        <v>17.324999999999996</v>
      </c>
      <c r="M337" s="32">
        <v>17.324999999999996</v>
      </c>
      <c r="N337" s="32">
        <v>17.324999999999996</v>
      </c>
      <c r="O337" s="32">
        <v>17.324999999999996</v>
      </c>
      <c r="P337" s="32">
        <v>17.324999999999996</v>
      </c>
      <c r="Q337" s="32">
        <v>17.324999999999996</v>
      </c>
      <c r="R337" s="32">
        <v>17.324999999999996</v>
      </c>
      <c r="S337" s="32">
        <v>17.324999999999996</v>
      </c>
      <c r="T337" s="32">
        <v>17.324999999999996</v>
      </c>
      <c r="U337" s="32">
        <v>17.324999999999996</v>
      </c>
      <c r="V337" s="32">
        <v>17.324999999999996</v>
      </c>
      <c r="W337" s="7"/>
    </row>
    <row r="338" spans="2:23">
      <c r="B338" s="31" t="s">
        <v>306</v>
      </c>
      <c r="C338" s="32">
        <v>0</v>
      </c>
      <c r="D338" s="32">
        <v>0</v>
      </c>
      <c r="E338" s="32">
        <v>32</v>
      </c>
      <c r="F338" s="32">
        <v>32</v>
      </c>
      <c r="G338" s="32">
        <v>32</v>
      </c>
      <c r="H338" s="32">
        <v>32</v>
      </c>
      <c r="I338" s="32">
        <v>32</v>
      </c>
      <c r="J338" s="32">
        <v>32</v>
      </c>
      <c r="K338" s="32">
        <v>32</v>
      </c>
      <c r="L338" s="32">
        <v>32</v>
      </c>
      <c r="M338" s="32">
        <v>32</v>
      </c>
      <c r="N338" s="32">
        <v>32</v>
      </c>
      <c r="O338" s="32">
        <v>32</v>
      </c>
      <c r="P338" s="32">
        <v>32</v>
      </c>
      <c r="Q338" s="32">
        <v>32</v>
      </c>
      <c r="R338" s="32">
        <v>32</v>
      </c>
      <c r="S338" s="32">
        <v>32</v>
      </c>
      <c r="T338" s="32">
        <v>32</v>
      </c>
      <c r="U338" s="32">
        <v>32</v>
      </c>
      <c r="V338" s="32">
        <v>32</v>
      </c>
      <c r="W338" s="7"/>
    </row>
    <row r="339" spans="2:23">
      <c r="B339" s="31" t="s">
        <v>307</v>
      </c>
      <c r="C339" s="32">
        <v>0</v>
      </c>
      <c r="D339" s="32">
        <v>0</v>
      </c>
      <c r="E339" s="32">
        <v>65</v>
      </c>
      <c r="F339" s="32">
        <v>65</v>
      </c>
      <c r="G339" s="32">
        <v>65</v>
      </c>
      <c r="H339" s="32">
        <v>65</v>
      </c>
      <c r="I339" s="32">
        <v>65</v>
      </c>
      <c r="J339" s="32">
        <v>65</v>
      </c>
      <c r="K339" s="32">
        <v>65</v>
      </c>
      <c r="L339" s="32">
        <v>65</v>
      </c>
      <c r="M339" s="32">
        <v>65</v>
      </c>
      <c r="N339" s="32">
        <v>65</v>
      </c>
      <c r="O339" s="32">
        <v>65</v>
      </c>
      <c r="P339" s="32">
        <v>65</v>
      </c>
      <c r="Q339" s="32">
        <v>65</v>
      </c>
      <c r="R339" s="32">
        <v>65</v>
      </c>
      <c r="S339" s="32">
        <v>65</v>
      </c>
      <c r="T339" s="32">
        <v>65</v>
      </c>
      <c r="U339" s="32">
        <v>65</v>
      </c>
      <c r="V339" s="32">
        <v>65</v>
      </c>
      <c r="W339" s="7"/>
    </row>
    <row r="340" spans="2:23">
      <c r="W340" s="7"/>
    </row>
    <row r="341" spans="2:23">
      <c r="W341" s="7"/>
    </row>
  </sheetData>
  <mergeCells count="2">
    <mergeCell ref="A2:V2"/>
    <mergeCell ref="A28:V28"/>
  </mergeCells>
  <printOptions horizontalCentered="1"/>
  <pageMargins left="0.5" right="0.5" top="1" bottom="1" header="0.5" footer="0.5"/>
  <pageSetup scale="45" fitToHeight="4" orientation="landscape" r:id="rId1"/>
  <headerFooter alignWithMargins="0">
    <oddHeader>&amp;R&amp;"Aptos Narrow,Regular"&amp;F</oddHeader>
    <oddFooter>&amp;C&amp;"Aptos Narrow,Regular"Page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A3B022-4E00-4F80-AF0C-ED150A8F9115}"/>
</file>

<file path=customXml/itemProps2.xml><?xml version="1.0" encoding="utf-8"?>
<ds:datastoreItem xmlns:ds="http://schemas.openxmlformats.org/officeDocument/2006/customXml" ds:itemID="{8DBF11AB-C919-466F-BC1C-3A471B5B9677}"/>
</file>

<file path=customXml/itemProps3.xml><?xml version="1.0" encoding="utf-8"?>
<ds:datastoreItem xmlns:ds="http://schemas.openxmlformats.org/officeDocument/2006/customXml" ds:itemID="{F2C6B8C0-4C85-4A95-8B01-DAA17D3D20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B2025 Winter 111-MG0</vt:lpstr>
      <vt:lpstr>B2025 Summer 111-MG0</vt:lpstr>
      <vt:lpstr>B2025 Winter MG0</vt:lpstr>
      <vt:lpstr>B2025 Summer MG0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2025-02-27T21:42:53Z</dcterms:created>
  <dcterms:modified xsi:type="dcterms:W3CDTF">2025-02-27T21:42:57Z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242100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SIP_Label_ed3826ce-7c18-471d-9596-93de5bae332e_ActionId">
    <vt:lpwstr>50620649-8fe4-4421-a4fb-ea10e147e938</vt:lpwstr>
  </property>
  <property fmtid="{D5CDD505-2E9C-101B-9397-08002B2CF9AE}" pid="10" name="MSIP_Label_ed3826ce-7c18-471d-9596-93de5bae332e_Name">
    <vt:lpwstr>Internal</vt:lpwstr>
  </property>
  <property fmtid="{D5CDD505-2E9C-101B-9397-08002B2CF9AE}" pid="11" name="MSIP_Label_ed3826ce-7c18-471d-9596-93de5bae332e_ContentBits">
    <vt:lpwstr>0</vt:lpwstr>
  </property>
  <property fmtid="{D5CDD505-2E9C-101B-9397-08002B2CF9AE}" pid="12" name="MSIP_Label_ed3826ce-7c18-471d-9596-93de5bae332e_Enabled">
    <vt:lpwstr>true</vt:lpwstr>
  </property>
  <property fmtid="{D5CDD505-2E9C-101B-9397-08002B2CF9AE}" pid="13" name="xd_Signature">
    <vt:bool>false</vt:bool>
  </property>
  <property fmtid="{D5CDD505-2E9C-101B-9397-08002B2CF9AE}" pid="14" name="MSIP_Label_ed3826ce-7c18-471d-9596-93de5bae332e_SetDate">
    <vt:lpwstr>2025-01-30T23:58:37Z</vt:lpwstr>
  </property>
  <property fmtid="{D5CDD505-2E9C-101B-9397-08002B2CF9AE}" pid="15" name="MSIP_Label_ed3826ce-7c18-471d-9596-93de5bae332e_Method">
    <vt:lpwstr>Standard</vt:lpwstr>
  </property>
  <property fmtid="{D5CDD505-2E9C-101B-9397-08002B2CF9AE}" pid="16" name="MSIP_Label_ed3826ce-7c18-471d-9596-93de5bae332e_SiteId">
    <vt:lpwstr>c0a02e2d-1186-410a-8895-0a4a252ebf17</vt:lpwstr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